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6B4813C5-2A0B-4770-BA2B-8FE89653EC8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" sheetId="2" r:id="rId1"/>
  </sheets>
  <externalReferences>
    <externalReference r:id="rId2"/>
  </externalReferences>
  <definedNames>
    <definedName name="_xlnm.Print_Titles" localSheetId="0">Bank!$1:$6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2" l="1"/>
  <c r="C25" i="2" a="1"/>
  <c r="C25" i="2" s="1"/>
  <c r="C26" i="2" s="1"/>
  <c r="C23" i="2"/>
  <c r="C17" i="2" a="1"/>
  <c r="C17" i="2" s="1"/>
  <c r="C18" i="2" s="1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49" i="2" l="1"/>
  <c r="P18" i="2"/>
  <c r="O18" i="2"/>
  <c r="H18" i="2"/>
  <c r="Q18" i="2"/>
  <c r="J18" i="2"/>
  <c r="R18" i="2"/>
  <c r="R69" i="2" s="1"/>
  <c r="W18" i="2"/>
  <c r="W69" i="2" s="1"/>
  <c r="K18" i="2"/>
  <c r="K69" i="2" s="1"/>
  <c r="S18" i="2"/>
  <c r="G18" i="2"/>
  <c r="D18" i="2"/>
  <c r="D69" i="2" s="1"/>
  <c r="L18" i="2"/>
  <c r="T18" i="2"/>
  <c r="T69" i="2" s="1"/>
  <c r="I18" i="2"/>
  <c r="E18" i="2"/>
  <c r="E69" i="2" s="1"/>
  <c r="M18" i="2"/>
  <c r="M69" i="2" s="1"/>
  <c r="U18" i="2"/>
  <c r="F18" i="2"/>
  <c r="N18" i="2"/>
  <c r="N69" i="2" s="1"/>
  <c r="V18" i="2"/>
  <c r="V69" i="2" s="1"/>
  <c r="C15" i="2"/>
  <c r="H69" i="2"/>
  <c r="P69" i="2"/>
  <c r="S69" i="2"/>
  <c r="L69" i="2"/>
  <c r="U69" i="2"/>
  <c r="F69" i="2"/>
  <c r="G69" i="2"/>
  <c r="O69" i="2"/>
  <c r="I69" i="2"/>
  <c r="Q69" i="2"/>
  <c r="J69" i="2"/>
  <c r="C69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<sst xmlns="http://schemas.openxmlformats.org/spreadsheetml/2006/main" count="106" uniqueCount="73">
  <si>
    <t>No.</t>
  </si>
  <si>
    <t>Name of Banks</t>
  </si>
  <si>
    <t>Total No.of JLGs formed</t>
  </si>
  <si>
    <t>No. of JLGs financed during the quarter</t>
  </si>
  <si>
    <t>No. of JLGs financed during the current year</t>
  </si>
  <si>
    <t>Loan Outstanding at the end of the quarter</t>
  </si>
  <si>
    <t>Farm Sector</t>
  </si>
  <si>
    <t>Non Farm Sector</t>
  </si>
  <si>
    <t>Total</t>
  </si>
  <si>
    <t>No</t>
  </si>
  <si>
    <t>Amt</t>
  </si>
  <si>
    <t>INDIAN OVERSEAS BANK</t>
  </si>
  <si>
    <t>PUNJAB AND SIND BANK</t>
  </si>
  <si>
    <t>UCO BANK</t>
  </si>
  <si>
    <t>SUB TOTAL</t>
  </si>
  <si>
    <t>DCCB</t>
  </si>
  <si>
    <t>GSCARDB</t>
  </si>
  <si>
    <t>GSCB</t>
  </si>
  <si>
    <t>CSB BANK LIMITED</t>
  </si>
  <si>
    <t>CITY UNION BANK</t>
  </si>
  <si>
    <t>DHANLAXMI BANK</t>
  </si>
  <si>
    <t>FEDERAL BANK</t>
  </si>
  <si>
    <t>ICICI BANK</t>
  </si>
  <si>
    <t>IDBI BANK</t>
  </si>
  <si>
    <t>J &amp; K BANK</t>
  </si>
  <si>
    <t>KARNATAKA BANK</t>
  </si>
  <si>
    <t>KARUR VYSYA BANK</t>
  </si>
  <si>
    <t>DBS BANK INDIA (E-LVB)</t>
  </si>
  <si>
    <t>SOUTH INDIAN BANK</t>
  </si>
  <si>
    <t>TAMILNAD MERCANTILE BANK</t>
  </si>
  <si>
    <t>BANDHAN BANK</t>
  </si>
  <si>
    <t>UJJIVAN SMALL FIN. BANK</t>
  </si>
  <si>
    <t>FINCARE SMALL FIN. BANK</t>
  </si>
  <si>
    <t>SHIVALIK SMALL FINANCE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</si>
  <si>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</si>
  <si>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</si>
  <si>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</si>
  <si>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</si>
  <si>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</si>
  <si>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</si>
  <si>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</si>
  <si>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SBI</t>
  </si>
  <si>
    <t xml:space="preserve">Nationalised Banks                    </t>
  </si>
  <si>
    <t>Bank Of Baroda</t>
  </si>
  <si>
    <t>Bank Of India</t>
  </si>
  <si>
    <t>Punjab National Bank</t>
  </si>
  <si>
    <t>Union Bank Of India</t>
  </si>
  <si>
    <t>State Bank of India</t>
  </si>
  <si>
    <t>Co-Operative Banks</t>
  </si>
  <si>
    <t>Private Banks</t>
  </si>
  <si>
    <t>Axis Bank</t>
  </si>
  <si>
    <t>DCB Bank</t>
  </si>
  <si>
    <t>HDFC Bank</t>
  </si>
  <si>
    <t>Idfc First Bank</t>
  </si>
  <si>
    <t>Indusind Bank</t>
  </si>
  <si>
    <t>Kotak Mahindra Bank</t>
  </si>
  <si>
    <t>RBL Bank</t>
  </si>
  <si>
    <t>Yes Bank</t>
  </si>
  <si>
    <t>Small Finance Banks</t>
  </si>
  <si>
    <t>Equitas Small Fin. Bank</t>
  </si>
  <si>
    <t>Jana Small Fin. Bank</t>
  </si>
  <si>
    <t>Suryoday Small Fin. Bank</t>
  </si>
  <si>
    <t>Esaf Small Fin. Bank</t>
  </si>
  <si>
    <t>Unity Small Finance Bank</t>
  </si>
  <si>
    <t>Sub Total</t>
  </si>
  <si>
    <t>Grand Total</t>
  </si>
  <si>
    <t>Source: Data submmited in rbiacp.slbcindia.com portal by member banks</t>
  </si>
  <si>
    <t>Gujarat Gramin Bank</t>
  </si>
  <si>
    <t>Regional Rural Bank</t>
  </si>
  <si>
    <t xml:space="preserve">Amt. in Lakhs </t>
  </si>
  <si>
    <t>AU SMALL FIN.BANK</t>
  </si>
  <si>
    <t>Information on Financing Of Joint Liability Groups (JLGs) as of March 2025</t>
  </si>
  <si>
    <t>Annexure - 56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</si>
</sst>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4"/>
      <color theme="1"/>
      <name val="Arial Black"/>
      <family val="2"/>
    </font>
    <font>
      <b/>
      <sz val="16"/>
      <color theme="1"/>
      <name val="Arial Black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2"/>
      <name val="Arial Black"/>
      <family val="2"/>
    </font>
    <font>
      <sz val="12"/>
      <name val="Arial Black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4" fillId="0" borderId="4" xfId="0" applyFont="1" applyBorder="1"/>
    <xf numFmtId="0" fontId="3" fillId="0" borderId="4" xfId="0" applyFont="1" applyBorder="1"/>
    <xf numFmtId="0" fontId="12" fillId="0" borderId="4" xfId="0" applyFont="1" applyBorder="1"/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3" fontId="11" fillId="0" borderId="4" xfId="0" applyNumberFormat="1" applyFont="1" applyBorder="1"/>
    <xf numFmtId="0" fontId="13" fillId="0" borderId="4" xfId="0" applyFont="1" applyBorder="1"/>
    <xf numFmtId="3" fontId="14" fillId="0" borderId="4" xfId="0" applyNumberFormat="1" applyFont="1" applyBorder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0" borderId="4" xfId="0" applyFont="1" applyBorder="1" applyAlignment="1">
      <alignment horizontal="left"/>
    </xf>
    <xf numFmtId="0" fontId="10" fillId="0" borderId="4" xfId="0" applyFont="1" applyBorder="1"/>
    <xf numFmtId="3" fontId="14" fillId="0" borderId="4" xfId="0" applyNumberFormat="1" applyFont="1" applyBorder="1" applyAlignment="1">
      <alignment horizontal="center"/>
    </xf>
    <xf numFmtId="3" fontId="14" fillId="0" borderId="4" xfId="0" applyNumberFormat="1" applyFont="1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084300\Downloads\JLGs%20(5).xlsx" TargetMode="External"/><Relationship Id="rId1" Type="http://schemas.openxmlformats.org/officeDocument/2006/relationships/externalLinkPath" Target="file:///C:\Users\lg084300\Downloads\JLGs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nk"/>
      <sheetName val="District"/>
    </sheetNames>
    <sheetDataSet>
      <sheetData sheetId="0">
        <row r="8">
          <cell r="B8" t="str">
            <v>BANK OF BARODA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54</v>
          </cell>
          <cell r="M8">
            <v>38.74</v>
          </cell>
          <cell r="N8">
            <v>0</v>
          </cell>
          <cell r="O8">
            <v>0</v>
          </cell>
          <cell r="P8">
            <v>54</v>
          </cell>
          <cell r="Q8">
            <v>38.74</v>
          </cell>
          <cell r="R8">
            <v>3211</v>
          </cell>
          <cell r="S8">
            <v>2337.41</v>
          </cell>
          <cell r="T8">
            <v>3161</v>
          </cell>
          <cell r="U8">
            <v>2291.58</v>
          </cell>
          <cell r="V8">
            <v>6372</v>
          </cell>
          <cell r="W8">
            <v>4629</v>
          </cell>
        </row>
        <row r="9">
          <cell r="B9" t="str">
            <v>BANK OF INDIA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2</v>
          </cell>
          <cell r="O9">
            <v>165</v>
          </cell>
          <cell r="P9">
            <v>2</v>
          </cell>
          <cell r="Q9">
            <v>165</v>
          </cell>
          <cell r="R9">
            <v>1</v>
          </cell>
          <cell r="S9">
            <v>0</v>
          </cell>
          <cell r="T9">
            <v>17</v>
          </cell>
          <cell r="U9">
            <v>560.12</v>
          </cell>
          <cell r="V9">
            <v>18</v>
          </cell>
          <cell r="W9">
            <v>560.12</v>
          </cell>
        </row>
        <row r="10">
          <cell r="B10" t="str">
            <v>BANK OF MAHARASHTRA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 t="str">
            <v>CANARA BANK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 t="str">
            <v>CENTRAL BANK OF INDIA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B13" t="str">
            <v>INDIAN 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B14" t="str">
            <v>INDIAN OVERSEAS 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B15" t="str">
            <v>PUNJAB NATIONAL BANK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>
            <v>0.1</v>
          </cell>
          <cell r="T15">
            <v>4</v>
          </cell>
          <cell r="U15">
            <v>39</v>
          </cell>
          <cell r="V15">
            <v>5</v>
          </cell>
          <cell r="W15">
            <v>39.1</v>
          </cell>
        </row>
        <row r="16">
          <cell r="B16" t="str">
            <v>PUNJAB AND SIND 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B17" t="str">
            <v>UNION BANK OF INDIA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1</v>
          </cell>
          <cell r="S17">
            <v>3.69</v>
          </cell>
          <cell r="T17">
            <v>0</v>
          </cell>
          <cell r="U17">
            <v>0</v>
          </cell>
          <cell r="V17">
            <v>1</v>
          </cell>
          <cell r="W17">
            <v>3.69</v>
          </cell>
        </row>
        <row r="18">
          <cell r="B18" t="str">
            <v>UCO BANK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54</v>
          </cell>
          <cell r="M19">
            <v>38.74</v>
          </cell>
          <cell r="N19">
            <v>2</v>
          </cell>
          <cell r="O19">
            <v>165</v>
          </cell>
          <cell r="P19">
            <v>56</v>
          </cell>
          <cell r="Q19">
            <v>203.74</v>
          </cell>
          <cell r="R19">
            <v>3214</v>
          </cell>
          <cell r="S19">
            <v>2341.1999999999998</v>
          </cell>
          <cell r="T19">
            <v>3182</v>
          </cell>
          <cell r="U19">
            <v>2890.7</v>
          </cell>
          <cell r="V19">
            <v>6396</v>
          </cell>
          <cell r="W19">
            <v>5231.91</v>
          </cell>
        </row>
        <row r="20">
          <cell r="B20" t="str">
            <v>SBI GROUP</v>
          </cell>
        </row>
        <row r="21">
          <cell r="B21" t="str">
            <v>STATE BANK OF INDIA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 t="str">
            <v>CO-OPERATIVE BANKS</v>
          </cell>
        </row>
        <row r="24">
          <cell r="B24" t="str">
            <v>DCCB</v>
          </cell>
          <cell r="C24">
            <v>0</v>
          </cell>
          <cell r="D24">
            <v>4</v>
          </cell>
          <cell r="E24">
            <v>4</v>
          </cell>
          <cell r="F24">
            <v>0</v>
          </cell>
          <cell r="G24">
            <v>0</v>
          </cell>
          <cell r="H24">
            <v>2</v>
          </cell>
          <cell r="I24">
            <v>4</v>
          </cell>
          <cell r="J24">
            <v>2</v>
          </cell>
          <cell r="K24">
            <v>4</v>
          </cell>
          <cell r="L24">
            <v>268</v>
          </cell>
          <cell r="M24">
            <v>488.42</v>
          </cell>
          <cell r="N24">
            <v>176</v>
          </cell>
          <cell r="O24">
            <v>195.7</v>
          </cell>
          <cell r="P24">
            <v>444</v>
          </cell>
          <cell r="Q24">
            <v>684.12</v>
          </cell>
          <cell r="R24">
            <v>1092</v>
          </cell>
          <cell r="S24">
            <v>1920.27</v>
          </cell>
          <cell r="T24">
            <v>251</v>
          </cell>
          <cell r="U24">
            <v>127.64</v>
          </cell>
          <cell r="V24">
            <v>1343</v>
          </cell>
          <cell r="W24">
            <v>2047.91</v>
          </cell>
        </row>
        <row r="25">
          <cell r="B25" t="str">
            <v>GSCARDB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B26" t="str">
            <v>GSCB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4</v>
          </cell>
          <cell r="U26">
            <v>0.36</v>
          </cell>
          <cell r="V26">
            <v>4</v>
          </cell>
          <cell r="W26">
            <v>0.36</v>
          </cell>
        </row>
        <row r="27">
          <cell r="C27">
            <v>0</v>
          </cell>
          <cell r="D27">
            <v>4</v>
          </cell>
          <cell r="E27">
            <v>4</v>
          </cell>
          <cell r="F27">
            <v>0</v>
          </cell>
          <cell r="G27">
            <v>0</v>
          </cell>
          <cell r="H27">
            <v>2</v>
          </cell>
          <cell r="I27">
            <v>4</v>
          </cell>
          <cell r="J27">
            <v>2</v>
          </cell>
          <cell r="K27">
            <v>4</v>
          </cell>
          <cell r="L27">
            <v>268</v>
          </cell>
          <cell r="M27">
            <v>488.42</v>
          </cell>
          <cell r="N27">
            <v>176</v>
          </cell>
          <cell r="O27">
            <v>195.7</v>
          </cell>
          <cell r="P27">
            <v>444</v>
          </cell>
          <cell r="Q27">
            <v>684.12</v>
          </cell>
          <cell r="R27">
            <v>1092</v>
          </cell>
          <cell r="S27">
            <v>1920.27</v>
          </cell>
          <cell r="T27">
            <v>255</v>
          </cell>
          <cell r="U27">
            <v>128</v>
          </cell>
          <cell r="V27">
            <v>1347</v>
          </cell>
          <cell r="W27">
            <v>2048.27</v>
          </cell>
        </row>
        <row r="28">
          <cell r="B28" t="str">
            <v>REGIONAL RURAL BANKS</v>
          </cell>
        </row>
        <row r="29">
          <cell r="B29" t="str">
            <v>GUJARAT GRAMIN BANK</v>
          </cell>
          <cell r="C29">
            <v>8646</v>
          </cell>
          <cell r="D29">
            <v>918</v>
          </cell>
          <cell r="E29">
            <v>9564</v>
          </cell>
          <cell r="F29">
            <v>229</v>
          </cell>
          <cell r="G29">
            <v>156.91999999999999</v>
          </cell>
          <cell r="H29">
            <v>0</v>
          </cell>
          <cell r="I29">
            <v>0</v>
          </cell>
          <cell r="J29">
            <v>229</v>
          </cell>
          <cell r="K29">
            <v>156.91999999999999</v>
          </cell>
          <cell r="L29">
            <v>1182</v>
          </cell>
          <cell r="M29">
            <v>860.2</v>
          </cell>
          <cell r="N29">
            <v>62</v>
          </cell>
          <cell r="O29">
            <v>53.48</v>
          </cell>
          <cell r="P29">
            <v>1244</v>
          </cell>
          <cell r="Q29">
            <v>913.68</v>
          </cell>
          <cell r="R29">
            <v>5548</v>
          </cell>
          <cell r="S29">
            <v>3958.06</v>
          </cell>
          <cell r="T29">
            <v>1547</v>
          </cell>
          <cell r="U29">
            <v>530.16999999999996</v>
          </cell>
          <cell r="V29">
            <v>7095</v>
          </cell>
          <cell r="W29">
            <v>4488.2299999999996</v>
          </cell>
        </row>
        <row r="30">
          <cell r="C30">
            <v>8646</v>
          </cell>
          <cell r="D30">
            <v>918</v>
          </cell>
          <cell r="E30">
            <v>9564</v>
          </cell>
          <cell r="F30">
            <v>229</v>
          </cell>
          <cell r="G30">
            <v>156.91999999999999</v>
          </cell>
          <cell r="H30">
            <v>0</v>
          </cell>
          <cell r="I30">
            <v>0</v>
          </cell>
          <cell r="J30">
            <v>229</v>
          </cell>
          <cell r="K30">
            <v>156.91999999999999</v>
          </cell>
          <cell r="L30">
            <v>1182</v>
          </cell>
          <cell r="M30">
            <v>860.2</v>
          </cell>
          <cell r="N30">
            <v>62</v>
          </cell>
          <cell r="O30">
            <v>53.48</v>
          </cell>
          <cell r="P30">
            <v>1244</v>
          </cell>
          <cell r="Q30">
            <v>913.68</v>
          </cell>
          <cell r="R30">
            <v>5548</v>
          </cell>
          <cell r="S30">
            <v>3958.06</v>
          </cell>
          <cell r="T30">
            <v>1547</v>
          </cell>
          <cell r="U30">
            <v>530.16999999999996</v>
          </cell>
          <cell r="V30">
            <v>7095</v>
          </cell>
          <cell r="W30">
            <v>4488.2299999999996</v>
          </cell>
        </row>
        <row r="31">
          <cell r="B31" t="str">
            <v>PRIVATE  BANKS</v>
          </cell>
        </row>
        <row r="32">
          <cell r="B32" t="str">
            <v>AXIS BANK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</row>
        <row r="33">
          <cell r="B33" t="str">
            <v>CSB BANK LIMITED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</row>
        <row r="34">
          <cell r="B34" t="str">
            <v>CITY UNION BANK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</row>
        <row r="35">
          <cell r="B35" t="str">
            <v>DCB BANK</v>
          </cell>
          <cell r="C35">
            <v>1123</v>
          </cell>
          <cell r="D35">
            <v>0</v>
          </cell>
          <cell r="E35">
            <v>1123</v>
          </cell>
          <cell r="F35">
            <v>1123</v>
          </cell>
          <cell r="G35">
            <v>2016.41</v>
          </cell>
          <cell r="H35">
            <v>0</v>
          </cell>
          <cell r="I35">
            <v>0</v>
          </cell>
          <cell r="J35">
            <v>1123</v>
          </cell>
          <cell r="K35">
            <v>2016.41</v>
          </cell>
          <cell r="L35">
            <v>2538</v>
          </cell>
          <cell r="M35">
            <v>5652.96</v>
          </cell>
          <cell r="N35">
            <v>0</v>
          </cell>
          <cell r="O35">
            <v>0</v>
          </cell>
          <cell r="P35">
            <v>2538</v>
          </cell>
          <cell r="Q35">
            <v>5652.96</v>
          </cell>
          <cell r="R35">
            <v>10899</v>
          </cell>
          <cell r="S35">
            <v>8579.2000000000007</v>
          </cell>
          <cell r="T35">
            <v>0</v>
          </cell>
          <cell r="U35">
            <v>0</v>
          </cell>
          <cell r="V35">
            <v>10899</v>
          </cell>
          <cell r="W35">
            <v>8579.2000000000007</v>
          </cell>
        </row>
        <row r="36">
          <cell r="B36" t="str">
            <v>DHANLAXMI BANK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</row>
        <row r="37">
          <cell r="B37" t="str">
            <v>FEDERAL BANK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</row>
        <row r="38">
          <cell r="B38" t="str">
            <v>HDFC BANK</v>
          </cell>
          <cell r="C38">
            <v>5071</v>
          </cell>
          <cell r="D38">
            <v>3362</v>
          </cell>
          <cell r="E38">
            <v>8433</v>
          </cell>
          <cell r="F38">
            <v>5071</v>
          </cell>
          <cell r="G38">
            <v>3036.45</v>
          </cell>
          <cell r="H38">
            <v>3362</v>
          </cell>
          <cell r="I38">
            <v>2063.9699999999998</v>
          </cell>
          <cell r="J38">
            <v>8433</v>
          </cell>
          <cell r="K38">
            <v>5100.4399999999996</v>
          </cell>
          <cell r="L38">
            <v>12990</v>
          </cell>
          <cell r="M38">
            <v>8779.74</v>
          </cell>
          <cell r="N38">
            <v>8791</v>
          </cell>
          <cell r="O38">
            <v>5194.21</v>
          </cell>
          <cell r="P38">
            <v>21781</v>
          </cell>
          <cell r="Q38">
            <v>13973.99</v>
          </cell>
          <cell r="R38">
            <v>23824</v>
          </cell>
          <cell r="S38">
            <v>13599.85</v>
          </cell>
          <cell r="T38">
            <v>12435</v>
          </cell>
          <cell r="U38">
            <v>6124.15</v>
          </cell>
          <cell r="V38">
            <v>36259</v>
          </cell>
          <cell r="W38">
            <v>19724.05</v>
          </cell>
        </row>
        <row r="39">
          <cell r="B39" t="str">
            <v>ICICI BANK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</row>
        <row r="40">
          <cell r="B40" t="str">
            <v>IDBI BANK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</row>
        <row r="41">
          <cell r="B41" t="str">
            <v>IDFC FIRST BANK</v>
          </cell>
          <cell r="C41">
            <v>25929</v>
          </cell>
          <cell r="D41">
            <v>955</v>
          </cell>
          <cell r="E41">
            <v>26884</v>
          </cell>
          <cell r="F41">
            <v>8916</v>
          </cell>
          <cell r="G41">
            <v>5840.62</v>
          </cell>
          <cell r="H41">
            <v>447</v>
          </cell>
          <cell r="I41">
            <v>285.93</v>
          </cell>
          <cell r="J41">
            <v>9363</v>
          </cell>
          <cell r="K41">
            <v>6126.55</v>
          </cell>
          <cell r="L41">
            <v>25929</v>
          </cell>
          <cell r="M41">
            <v>15943.04</v>
          </cell>
          <cell r="N41">
            <v>955</v>
          </cell>
          <cell r="O41">
            <v>574.72</v>
          </cell>
          <cell r="P41">
            <v>26884</v>
          </cell>
          <cell r="Q41">
            <v>16517.759999999998</v>
          </cell>
          <cell r="R41">
            <v>44877</v>
          </cell>
          <cell r="S41">
            <v>17435.849999999999</v>
          </cell>
          <cell r="T41">
            <v>1133</v>
          </cell>
          <cell r="U41">
            <v>557.08000000000004</v>
          </cell>
          <cell r="V41">
            <v>46010</v>
          </cell>
          <cell r="W41">
            <v>17992.93</v>
          </cell>
        </row>
        <row r="42">
          <cell r="B42" t="str">
            <v>INDUSIND BANK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1258</v>
          </cell>
          <cell r="M42">
            <v>2717.86</v>
          </cell>
          <cell r="N42">
            <v>22</v>
          </cell>
          <cell r="O42">
            <v>29.55</v>
          </cell>
          <cell r="P42">
            <v>1280</v>
          </cell>
          <cell r="Q42">
            <v>2747.41</v>
          </cell>
          <cell r="R42">
            <v>5826</v>
          </cell>
          <cell r="S42">
            <v>5610.73</v>
          </cell>
          <cell r="T42">
            <v>124</v>
          </cell>
          <cell r="U42">
            <v>65.22</v>
          </cell>
          <cell r="V42">
            <v>5950</v>
          </cell>
          <cell r="W42">
            <v>5675.95</v>
          </cell>
        </row>
        <row r="43">
          <cell r="B43" t="str">
            <v>J &amp; K BANK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B44" t="str">
            <v>KARNATAKA BANK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B45" t="str">
            <v>KARUR VYSYA BANK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</row>
        <row r="46">
          <cell r="B46" t="str">
            <v>KOTAK MAHINDRA BANK</v>
          </cell>
          <cell r="C46">
            <v>4142</v>
          </cell>
          <cell r="D46">
            <v>0</v>
          </cell>
          <cell r="E46">
            <v>4142</v>
          </cell>
          <cell r="F46">
            <v>4142</v>
          </cell>
          <cell r="G46">
            <v>11808.09</v>
          </cell>
          <cell r="H46">
            <v>0</v>
          </cell>
          <cell r="I46">
            <v>0</v>
          </cell>
          <cell r="J46">
            <v>4142</v>
          </cell>
          <cell r="K46">
            <v>11808.09</v>
          </cell>
          <cell r="L46">
            <v>1315</v>
          </cell>
          <cell r="M46">
            <v>4257.43</v>
          </cell>
          <cell r="N46">
            <v>0</v>
          </cell>
          <cell r="O46">
            <v>0</v>
          </cell>
          <cell r="P46">
            <v>1315</v>
          </cell>
          <cell r="Q46">
            <v>4257.43</v>
          </cell>
          <cell r="R46">
            <v>6906</v>
          </cell>
          <cell r="S46">
            <v>11321.3</v>
          </cell>
          <cell r="T46">
            <v>0</v>
          </cell>
          <cell r="U46">
            <v>0</v>
          </cell>
          <cell r="V46">
            <v>6906</v>
          </cell>
          <cell r="W46">
            <v>11321.3</v>
          </cell>
        </row>
        <row r="47">
          <cell r="B47" t="str">
            <v>DBS BANK INDIA (E-LVB)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B48" t="str">
            <v>RBL BANK</v>
          </cell>
          <cell r="C48">
            <v>1393</v>
          </cell>
          <cell r="D48">
            <v>1009</v>
          </cell>
          <cell r="E48">
            <v>2402</v>
          </cell>
          <cell r="F48">
            <v>1393</v>
          </cell>
          <cell r="G48">
            <v>3734.46</v>
          </cell>
          <cell r="H48">
            <v>1009</v>
          </cell>
          <cell r="I48">
            <v>2754.08</v>
          </cell>
          <cell r="J48">
            <v>2402</v>
          </cell>
          <cell r="K48">
            <v>6488.54</v>
          </cell>
          <cell r="L48">
            <v>4315</v>
          </cell>
          <cell r="M48">
            <v>10744.98</v>
          </cell>
          <cell r="N48">
            <v>3223</v>
          </cell>
          <cell r="O48">
            <v>8140.44</v>
          </cell>
          <cell r="P48">
            <v>7538</v>
          </cell>
          <cell r="Q48">
            <v>18885.419999999998</v>
          </cell>
          <cell r="R48">
            <v>7707</v>
          </cell>
          <cell r="S48">
            <v>11554.09</v>
          </cell>
          <cell r="T48">
            <v>4942</v>
          </cell>
          <cell r="U48">
            <v>8167.32</v>
          </cell>
          <cell r="V48">
            <v>12649</v>
          </cell>
          <cell r="W48">
            <v>19721.41</v>
          </cell>
        </row>
        <row r="49">
          <cell r="B49" t="str">
            <v>SOUTH INDIAN BANK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B50" t="str">
            <v>TAMILNAD MERCANTILE BANK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B51" t="str">
            <v>YES BANK</v>
          </cell>
          <cell r="C51">
            <v>601</v>
          </cell>
          <cell r="D51">
            <v>0</v>
          </cell>
          <cell r="E51">
            <v>601</v>
          </cell>
          <cell r="F51">
            <v>601</v>
          </cell>
          <cell r="G51">
            <v>2025.81</v>
          </cell>
          <cell r="H51">
            <v>0</v>
          </cell>
          <cell r="I51">
            <v>0</v>
          </cell>
          <cell r="J51">
            <v>601</v>
          </cell>
          <cell r="K51">
            <v>2025.81</v>
          </cell>
          <cell r="L51">
            <v>2086</v>
          </cell>
          <cell r="M51">
            <v>5640.25</v>
          </cell>
          <cell r="N51">
            <v>0</v>
          </cell>
          <cell r="O51">
            <v>0</v>
          </cell>
          <cell r="P51">
            <v>2086</v>
          </cell>
          <cell r="Q51">
            <v>5640.25</v>
          </cell>
          <cell r="R51">
            <v>7462</v>
          </cell>
          <cell r="S51">
            <v>7425.27</v>
          </cell>
          <cell r="T51">
            <v>351</v>
          </cell>
          <cell r="U51">
            <v>159.84</v>
          </cell>
          <cell r="V51">
            <v>7813</v>
          </cell>
          <cell r="W51">
            <v>7585.11</v>
          </cell>
        </row>
        <row r="52">
          <cell r="B52" t="str">
            <v>BANDHAN BANK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B53" t="str">
            <v>SBM BANK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C54">
            <v>38259</v>
          </cell>
          <cell r="D54">
            <v>5326</v>
          </cell>
          <cell r="E54">
            <v>43585</v>
          </cell>
          <cell r="F54">
            <v>21246</v>
          </cell>
          <cell r="G54">
            <v>28461.84</v>
          </cell>
          <cell r="H54">
            <v>4818</v>
          </cell>
          <cell r="I54">
            <v>5103.9799999999996</v>
          </cell>
          <cell r="J54">
            <v>26064</v>
          </cell>
          <cell r="K54">
            <v>33565.839999999997</v>
          </cell>
          <cell r="L54">
            <v>50431</v>
          </cell>
          <cell r="M54">
            <v>53736.259999999995</v>
          </cell>
          <cell r="N54">
            <v>12991</v>
          </cell>
          <cell r="O54">
            <v>13938.92</v>
          </cell>
          <cell r="P54">
            <v>63422</v>
          </cell>
          <cell r="Q54">
            <v>67675.22</v>
          </cell>
          <cell r="R54">
            <v>107501</v>
          </cell>
          <cell r="S54">
            <v>75526.290000000008</v>
          </cell>
          <cell r="T54">
            <v>18985</v>
          </cell>
          <cell r="U54">
            <v>15073.61</v>
          </cell>
          <cell r="V54">
            <v>126486</v>
          </cell>
          <cell r="W54">
            <v>90599.95</v>
          </cell>
        </row>
        <row r="55">
          <cell r="B55" t="str">
            <v>SMALL FINANCE BANK</v>
          </cell>
        </row>
        <row r="56">
          <cell r="B56" t="str">
            <v>EQUITAS SMALL FIN. BANK</v>
          </cell>
          <cell r="C56">
            <v>334</v>
          </cell>
          <cell r="D56">
            <v>312</v>
          </cell>
          <cell r="E56">
            <v>646</v>
          </cell>
          <cell r="F56">
            <v>334</v>
          </cell>
          <cell r="G56">
            <v>3542.49</v>
          </cell>
          <cell r="H56">
            <v>312</v>
          </cell>
          <cell r="I56">
            <v>2390.56</v>
          </cell>
          <cell r="J56">
            <v>646</v>
          </cell>
          <cell r="K56">
            <v>5933.05</v>
          </cell>
          <cell r="L56">
            <v>2097</v>
          </cell>
          <cell r="M56">
            <v>8030.05</v>
          </cell>
          <cell r="N56">
            <v>7627</v>
          </cell>
          <cell r="O56">
            <v>15255.68</v>
          </cell>
          <cell r="P56">
            <v>9724</v>
          </cell>
          <cell r="Q56">
            <v>23285.73</v>
          </cell>
          <cell r="R56">
            <v>13505</v>
          </cell>
          <cell r="S56">
            <v>7271.17</v>
          </cell>
          <cell r="T56">
            <v>20903</v>
          </cell>
          <cell r="U56">
            <v>8494.92</v>
          </cell>
          <cell r="V56">
            <v>34408</v>
          </cell>
          <cell r="W56">
            <v>15766.09</v>
          </cell>
        </row>
        <row r="57">
          <cell r="B57" t="str">
            <v>UJJIVAN SMALL FIN. BANK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JANA SMALL FIN. BANK</v>
          </cell>
          <cell r="C58">
            <v>203</v>
          </cell>
          <cell r="D58">
            <v>125</v>
          </cell>
          <cell r="E58">
            <v>328</v>
          </cell>
          <cell r="F58">
            <v>203</v>
          </cell>
          <cell r="G58">
            <v>436.08</v>
          </cell>
          <cell r="H58">
            <v>125</v>
          </cell>
          <cell r="I58">
            <v>202.79</v>
          </cell>
          <cell r="J58">
            <v>328</v>
          </cell>
          <cell r="K58">
            <v>638.87</v>
          </cell>
          <cell r="L58">
            <v>693</v>
          </cell>
          <cell r="M58">
            <v>1545.61</v>
          </cell>
          <cell r="N58">
            <v>357</v>
          </cell>
          <cell r="O58">
            <v>681.14</v>
          </cell>
          <cell r="P58">
            <v>1050</v>
          </cell>
          <cell r="Q58">
            <v>2226.75</v>
          </cell>
          <cell r="R58">
            <v>7480</v>
          </cell>
          <cell r="S58">
            <v>3579.76</v>
          </cell>
          <cell r="T58">
            <v>1486</v>
          </cell>
          <cell r="U58">
            <v>949.33</v>
          </cell>
          <cell r="V58">
            <v>8966</v>
          </cell>
          <cell r="W58">
            <v>4529.09</v>
          </cell>
        </row>
        <row r="59">
          <cell r="B59" t="str">
            <v>AU SMALL FIN.BANK</v>
          </cell>
          <cell r="C59">
            <v>0</v>
          </cell>
          <cell r="D59">
            <v>20705</v>
          </cell>
          <cell r="E59">
            <v>20705</v>
          </cell>
          <cell r="F59">
            <v>0</v>
          </cell>
          <cell r="G59">
            <v>0</v>
          </cell>
          <cell r="H59">
            <v>20705</v>
          </cell>
          <cell r="I59">
            <v>24476.080000000002</v>
          </cell>
          <cell r="J59">
            <v>20705</v>
          </cell>
          <cell r="K59">
            <v>24476.080000000002</v>
          </cell>
          <cell r="L59">
            <v>0</v>
          </cell>
          <cell r="M59">
            <v>0</v>
          </cell>
          <cell r="N59">
            <v>58033</v>
          </cell>
          <cell r="O59">
            <v>72365.259999999995</v>
          </cell>
          <cell r="P59">
            <v>58033</v>
          </cell>
          <cell r="Q59">
            <v>72365.259999999995</v>
          </cell>
          <cell r="R59">
            <v>0</v>
          </cell>
          <cell r="S59">
            <v>0</v>
          </cell>
          <cell r="T59">
            <v>112788</v>
          </cell>
          <cell r="U59">
            <v>79527.429999999993</v>
          </cell>
          <cell r="V59">
            <v>112788</v>
          </cell>
          <cell r="W59">
            <v>79527.429999999993</v>
          </cell>
        </row>
        <row r="60">
          <cell r="B60" t="str">
            <v>SURYODAY SMALL FIN. BANK</v>
          </cell>
          <cell r="C60">
            <v>1772</v>
          </cell>
          <cell r="D60">
            <v>587</v>
          </cell>
          <cell r="E60">
            <v>2359</v>
          </cell>
          <cell r="F60">
            <v>1772</v>
          </cell>
          <cell r="G60">
            <v>1432.38</v>
          </cell>
          <cell r="H60">
            <v>587</v>
          </cell>
          <cell r="I60">
            <v>673.63</v>
          </cell>
          <cell r="J60">
            <v>2359</v>
          </cell>
          <cell r="K60">
            <v>2106.0100000000002</v>
          </cell>
          <cell r="L60">
            <v>7439</v>
          </cell>
          <cell r="M60">
            <v>12978.67</v>
          </cell>
          <cell r="N60">
            <v>3026</v>
          </cell>
          <cell r="O60">
            <v>6672.6</v>
          </cell>
          <cell r="P60">
            <v>10465</v>
          </cell>
          <cell r="Q60">
            <v>19651.27</v>
          </cell>
          <cell r="R60">
            <v>7439</v>
          </cell>
          <cell r="S60">
            <v>6348.51</v>
          </cell>
          <cell r="T60">
            <v>3026</v>
          </cell>
          <cell r="U60">
            <v>3058.03</v>
          </cell>
          <cell r="V60">
            <v>10465</v>
          </cell>
          <cell r="W60">
            <v>9406.5400000000009</v>
          </cell>
        </row>
        <row r="61">
          <cell r="B61" t="str">
            <v>ESAF SMALL FIN. BANK</v>
          </cell>
          <cell r="C61">
            <v>0</v>
          </cell>
          <cell r="D61">
            <v>0</v>
          </cell>
          <cell r="E61">
            <v>0</v>
          </cell>
          <cell r="F61">
            <v>313</v>
          </cell>
          <cell r="G61">
            <v>808.55</v>
          </cell>
          <cell r="H61">
            <v>230</v>
          </cell>
          <cell r="I61">
            <v>568.35</v>
          </cell>
          <cell r="J61">
            <v>543</v>
          </cell>
          <cell r="K61">
            <v>1376.9</v>
          </cell>
          <cell r="L61">
            <v>364</v>
          </cell>
          <cell r="M61">
            <v>965.8</v>
          </cell>
          <cell r="N61">
            <v>489</v>
          </cell>
          <cell r="O61">
            <v>1281.8</v>
          </cell>
          <cell r="P61">
            <v>853</v>
          </cell>
          <cell r="Q61">
            <v>2247.6</v>
          </cell>
          <cell r="R61">
            <v>4429</v>
          </cell>
          <cell r="S61">
            <v>5802.31</v>
          </cell>
          <cell r="T61">
            <v>236</v>
          </cell>
          <cell r="U61">
            <v>436.24</v>
          </cell>
          <cell r="V61">
            <v>4665</v>
          </cell>
          <cell r="W61">
            <v>6238.55</v>
          </cell>
        </row>
        <row r="62">
          <cell r="B62" t="str">
            <v>UNITY SMALL FINANCE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1921</v>
          </cell>
          <cell r="M62">
            <v>814.13</v>
          </cell>
          <cell r="N62">
            <v>2232</v>
          </cell>
          <cell r="O62">
            <v>905.51</v>
          </cell>
          <cell r="P62">
            <v>4153</v>
          </cell>
          <cell r="Q62">
            <v>1719.64</v>
          </cell>
          <cell r="R62">
            <v>25855</v>
          </cell>
          <cell r="S62">
            <v>4484.8500000000004</v>
          </cell>
          <cell r="T62">
            <v>11998</v>
          </cell>
          <cell r="U62">
            <v>2211.42</v>
          </cell>
          <cell r="V62">
            <v>37853</v>
          </cell>
          <cell r="W62">
            <v>6696.27</v>
          </cell>
        </row>
        <row r="63">
          <cell r="B63" t="str">
            <v>SHIVALIK SMALL FINANCE BANK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B64" t="str">
            <v>UTKARSH SMALL FIN. BANK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C65">
            <v>2309</v>
          </cell>
          <cell r="D65">
            <v>21729</v>
          </cell>
          <cell r="E65">
            <v>24038</v>
          </cell>
          <cell r="F65">
            <v>2622</v>
          </cell>
          <cell r="G65">
            <v>6219.5</v>
          </cell>
          <cell r="H65">
            <v>21959</v>
          </cell>
          <cell r="I65">
            <v>28311.41</v>
          </cell>
          <cell r="J65">
            <v>24581</v>
          </cell>
          <cell r="K65">
            <v>34530.910000000003</v>
          </cell>
          <cell r="L65">
            <v>12514</v>
          </cell>
          <cell r="M65">
            <v>24334.260000000002</v>
          </cell>
          <cell r="N65">
            <v>71764</v>
          </cell>
          <cell r="O65">
            <v>97161.989999999991</v>
          </cell>
          <cell r="P65">
            <v>84278</v>
          </cell>
          <cell r="Q65">
            <v>121496.25</v>
          </cell>
          <cell r="R65">
            <v>58708</v>
          </cell>
          <cell r="S65">
            <v>27486.600000000006</v>
          </cell>
          <cell r="T65">
            <v>150437</v>
          </cell>
          <cell r="U65">
            <v>94677.37</v>
          </cell>
          <cell r="V65">
            <v>209145</v>
          </cell>
          <cell r="W65">
            <v>122163.97</v>
          </cell>
        </row>
        <row r="66">
          <cell r="B66" t="str">
            <v>PAYMENT BANK</v>
          </cell>
        </row>
        <row r="67">
          <cell r="B67" t="str">
            <v>INDIA POST PAYMENTS BANK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8">
          <cell r="B68" t="str">
            <v>AIRTEL PAYMENTS BANK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B69" t="str">
            <v>FINO PAYMENTS BANK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</row>
        <row r="70">
          <cell r="B70" t="str">
            <v>PAYTM  PAYMENTS BANK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B71" t="str">
            <v>NSDL  PAYMENTS  BANK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B72" t="str">
            <v>JIO PAYMENTS BANK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4">
          <cell r="C74">
            <v>49214</v>
          </cell>
          <cell r="D74">
            <v>27977</v>
          </cell>
          <cell r="E74">
            <v>77191</v>
          </cell>
          <cell r="F74">
            <v>24097</v>
          </cell>
          <cell r="G74">
            <v>34838.259999999995</v>
          </cell>
          <cell r="H74">
            <v>26779</v>
          </cell>
          <cell r="I74">
            <v>33419.39</v>
          </cell>
          <cell r="J74">
            <v>50876</v>
          </cell>
          <cell r="K74">
            <v>68257.67</v>
          </cell>
          <cell r="L74">
            <v>64449</v>
          </cell>
          <cell r="M74">
            <v>79457.88</v>
          </cell>
          <cell r="N74">
            <v>84995</v>
          </cell>
          <cell r="O74">
            <v>111515.09</v>
          </cell>
          <cell r="P74">
            <v>149444</v>
          </cell>
          <cell r="Q74">
            <v>190973.01</v>
          </cell>
          <cell r="R74">
            <v>176063</v>
          </cell>
          <cell r="S74">
            <v>111232.42000000001</v>
          </cell>
          <cell r="T74">
            <v>174406</v>
          </cell>
          <cell r="U74">
            <v>113299.84999999999</v>
          </cell>
          <cell r="V74">
            <v>350469</v>
          </cell>
          <cell r="W74">
            <v>224532.33000000002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0"/>
  <sheetViews>
    <sheetView tabSelected="1" view="pageBreakPreview" zoomScale="80" zoomScaleNormal="80" zoomScaleSheetLayoutView="80" workbookViewId="0">
      <selection activeCell="A2" sqref="A2:W2"/>
    </sheetView>
  </sheetViews>
  <sheetFormatPr defaultRowHeight="15" x14ac:dyDescent="0.25"/>
  <cols>
    <col min="1" max="1" width="9.28515625" bestFit="1" customWidth="1"/>
    <col min="2" max="2" width="47" customWidth="1"/>
    <col min="3" max="3" width="10.7109375" customWidth="1"/>
    <col min="4" max="4" width="10.5703125" customWidth="1"/>
    <col min="5" max="5" width="10.42578125" customWidth="1"/>
    <col min="6" max="6" width="10.5703125" customWidth="1"/>
    <col min="7" max="7" width="10.85546875" customWidth="1"/>
    <col min="8" max="8" width="10.42578125" customWidth="1"/>
    <col min="9" max="9" width="10.85546875" customWidth="1"/>
    <col min="10" max="10" width="10.5703125" customWidth="1"/>
    <col min="11" max="11" width="12" customWidth="1"/>
    <col min="12" max="12" width="10.42578125" bestFit="1" customWidth="1"/>
    <col min="13" max="13" width="12.42578125" customWidth="1"/>
    <col min="14" max="14" width="10.28515625" bestFit="1" customWidth="1"/>
    <col min="15" max="15" width="12.5703125" bestFit="1" customWidth="1"/>
    <col min="16" max="16" width="12.7109375" bestFit="1" customWidth="1"/>
    <col min="17" max="17" width="13.140625" bestFit="1" customWidth="1"/>
    <col min="18" max="18" width="12.85546875" bestFit="1" customWidth="1"/>
    <col min="19" max="19" width="13.140625" bestFit="1" customWidth="1"/>
    <col min="20" max="20" width="12.7109375" bestFit="1" customWidth="1"/>
    <col min="21" max="21" width="13.140625" bestFit="1" customWidth="1"/>
    <col min="22" max="22" width="12.85546875" bestFit="1" customWidth="1"/>
    <col min="23" max="23" width="13.85546875" bestFit="1" customWidth="1"/>
  </cols>
  <sheetData>
    <row r="1" spans="1:23" ht="31.5" customHeight="1" x14ac:dyDescent="0.7">
      <c r="A1" s="20" t="s">
        <v>72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23" ht="23.25" customHeight="1" x14ac:dyDescent="0.3">
      <c r="A2" s="21" t="s">
        <v>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spans="1:23" ht="20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S3" s="25" t="s">
        <v>69</v>
      </c>
      <c r="T3" s="25"/>
      <c r="U3" s="25"/>
      <c r="V3" s="25"/>
      <c r="W3" s="25"/>
    </row>
    <row r="4" spans="1:23" ht="40.5" customHeight="1" x14ac:dyDescent="0.25">
      <c r="A4" s="24" t="s">
        <v>0</v>
      </c>
      <c r="B4" s="24" t="s">
        <v>1</v>
      </c>
      <c r="C4" s="24" t="s">
        <v>2</v>
      </c>
      <c r="D4" s="24"/>
      <c r="E4" s="24"/>
      <c r="F4" s="24" t="s">
        <v>3</v>
      </c>
      <c r="G4" s="24"/>
      <c r="H4" s="24"/>
      <c r="I4" s="24"/>
      <c r="J4" s="24"/>
      <c r="K4" s="24"/>
      <c r="L4" s="24" t="s">
        <v>4</v>
      </c>
      <c r="M4" s="24"/>
      <c r="N4" s="24"/>
      <c r="O4" s="24"/>
      <c r="P4" s="24"/>
      <c r="Q4" s="24"/>
      <c r="R4" s="24" t="s">
        <v>5</v>
      </c>
      <c r="S4" s="24"/>
      <c r="T4" s="24"/>
      <c r="U4" s="24"/>
      <c r="V4" s="24"/>
      <c r="W4" s="24"/>
    </row>
    <row r="5" spans="1:23" ht="54" customHeight="1" x14ac:dyDescent="0.25">
      <c r="A5" s="24"/>
      <c r="B5" s="24"/>
      <c r="C5" s="5" t="s">
        <v>6</v>
      </c>
      <c r="D5" s="5" t="s">
        <v>7</v>
      </c>
      <c r="E5" s="6" t="s">
        <v>8</v>
      </c>
      <c r="F5" s="22" t="s">
        <v>6</v>
      </c>
      <c r="G5" s="23"/>
      <c r="H5" s="22" t="s">
        <v>7</v>
      </c>
      <c r="I5" s="22"/>
      <c r="J5" s="22" t="s">
        <v>8</v>
      </c>
      <c r="K5" s="23"/>
      <c r="L5" s="22" t="s">
        <v>6</v>
      </c>
      <c r="M5" s="23"/>
      <c r="N5" s="22" t="s">
        <v>7</v>
      </c>
      <c r="O5" s="22"/>
      <c r="P5" s="22" t="s">
        <v>8</v>
      </c>
      <c r="Q5" s="23"/>
      <c r="R5" s="22" t="s">
        <v>6</v>
      </c>
      <c r="S5" s="23"/>
      <c r="T5" s="22" t="s">
        <v>7</v>
      </c>
      <c r="U5" s="22"/>
      <c r="V5" s="22" t="s">
        <v>8</v>
      </c>
      <c r="W5" s="23"/>
    </row>
    <row r="6" spans="1:23" ht="18" customHeight="1" x14ac:dyDescent="0.25">
      <c r="A6" s="24"/>
      <c r="B6" s="24"/>
      <c r="C6" s="7" t="s">
        <v>9</v>
      </c>
      <c r="D6" s="7" t="s">
        <v>9</v>
      </c>
      <c r="E6" s="8" t="s">
        <v>9</v>
      </c>
      <c r="F6" s="7" t="s">
        <v>9</v>
      </c>
      <c r="G6" s="7" t="s">
        <v>10</v>
      </c>
      <c r="H6" s="7" t="s">
        <v>9</v>
      </c>
      <c r="I6" s="7" t="s">
        <v>10</v>
      </c>
      <c r="J6" s="7" t="s">
        <v>9</v>
      </c>
      <c r="K6" s="7" t="s">
        <v>10</v>
      </c>
      <c r="L6" s="7" t="s">
        <v>9</v>
      </c>
      <c r="M6" s="7" t="s">
        <v>10</v>
      </c>
      <c r="N6" s="7" t="s">
        <v>9</v>
      </c>
      <c r="O6" s="7" t="s">
        <v>10</v>
      </c>
      <c r="P6" s="7" t="s">
        <v>9</v>
      </c>
      <c r="Q6" s="7" t="s">
        <v>10</v>
      </c>
      <c r="R6" s="7" t="s">
        <v>9</v>
      </c>
      <c r="S6" s="7" t="s">
        <v>10</v>
      </c>
      <c r="T6" s="7" t="s">
        <v>9</v>
      </c>
      <c r="U6" s="7" t="s">
        <v>10</v>
      </c>
      <c r="V6" s="7" t="s">
        <v>9</v>
      </c>
      <c r="W6" s="7" t="s">
        <v>10</v>
      </c>
    </row>
    <row r="7" spans="1:23" ht="21" customHeight="1" x14ac:dyDescent="0.4">
      <c r="A7" s="9"/>
      <c r="B7" s="26" t="s">
        <v>42</v>
      </c>
      <c r="C7" s="27"/>
      <c r="D7" s="27"/>
      <c r="E7" s="27"/>
      <c r="F7" s="27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s="4" customFormat="1" ht="15.75" x14ac:dyDescent="0.25">
      <c r="A8" s="15">
        <v>1</v>
      </c>
      <c r="B8" s="11" t="s">
        <v>43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54</v>
      </c>
      <c r="M8" s="17">
        <v>38.74</v>
      </c>
      <c r="N8" s="17">
        <v>0</v>
      </c>
      <c r="O8" s="17">
        <v>0</v>
      </c>
      <c r="P8" s="17">
        <v>54</v>
      </c>
      <c r="Q8" s="17">
        <v>38.74</v>
      </c>
      <c r="R8" s="17">
        <v>3211</v>
      </c>
      <c r="S8" s="17">
        <v>2337.41</v>
      </c>
      <c r="T8" s="17">
        <v>3161</v>
      </c>
      <c r="U8" s="17">
        <v>2291.58</v>
      </c>
      <c r="V8" s="17">
        <v>6372</v>
      </c>
      <c r="W8" s="17">
        <v>4629</v>
      </c>
    </row>
    <row r="9" spans="1:23" s="4" customFormat="1" ht="15.75" x14ac:dyDescent="0.25">
      <c r="A9" s="15">
        <v>2</v>
      </c>
      <c r="B9" s="11" t="s">
        <v>44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2</v>
      </c>
      <c r="O9" s="17">
        <v>165</v>
      </c>
      <c r="P9" s="17">
        <v>2</v>
      </c>
      <c r="Q9" s="17">
        <v>165</v>
      </c>
      <c r="R9" s="17">
        <v>1</v>
      </c>
      <c r="S9" s="17">
        <v>0</v>
      </c>
      <c r="T9" s="17">
        <v>17</v>
      </c>
      <c r="U9" s="17">
        <v>560.12</v>
      </c>
      <c r="V9" s="17">
        <v>18</v>
      </c>
      <c r="W9" s="17">
        <v>560.12</v>
      </c>
    </row>
    <row r="10" spans="1:23" s="4" customFormat="1" ht="15.75" hidden="1" x14ac:dyDescent="0.25">
      <c r="A10" s="15">
        <v>7</v>
      </c>
      <c r="B10" s="11" t="s">
        <v>11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</row>
    <row r="11" spans="1:23" s="4" customFormat="1" ht="15.75" x14ac:dyDescent="0.25">
      <c r="A11" s="15">
        <v>3</v>
      </c>
      <c r="B11" s="11" t="s">
        <v>45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1</v>
      </c>
      <c r="S11" s="17">
        <v>0.1</v>
      </c>
      <c r="T11" s="17">
        <v>4</v>
      </c>
      <c r="U11" s="17">
        <v>39</v>
      </c>
      <c r="V11" s="17">
        <v>5</v>
      </c>
      <c r="W11" s="17">
        <v>39.1</v>
      </c>
    </row>
    <row r="12" spans="1:23" s="4" customFormat="1" ht="15.75" hidden="1" x14ac:dyDescent="0.25">
      <c r="A12" s="15">
        <v>9</v>
      </c>
      <c r="B12" s="11" t="s">
        <v>12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</row>
    <row r="13" spans="1:23" s="4" customFormat="1" ht="15.75" x14ac:dyDescent="0.25">
      <c r="A13" s="15">
        <v>4</v>
      </c>
      <c r="B13" s="11" t="s">
        <v>46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1</v>
      </c>
      <c r="S13" s="17">
        <v>3.69</v>
      </c>
      <c r="T13" s="17">
        <v>0</v>
      </c>
      <c r="U13" s="17">
        <v>0</v>
      </c>
      <c r="V13" s="17">
        <v>1</v>
      </c>
      <c r="W13" s="17">
        <v>3.69</v>
      </c>
    </row>
    <row r="14" spans="1:23" s="4" customFormat="1" ht="15.75" hidden="1" x14ac:dyDescent="0.25">
      <c r="A14" s="12">
        <v>11</v>
      </c>
      <c r="B14" s="12" t="s">
        <v>13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</row>
    <row r="15" spans="1:23" s="2" customFormat="1" ht="19.5" x14ac:dyDescent="0.4">
      <c r="A15" s="28" t="s">
        <v>64</v>
      </c>
      <c r="B15" s="29"/>
      <c r="C15" s="19">
        <f t="shared" ref="C15:W15" si="0">SUM(C8:C14)</f>
        <v>0</v>
      </c>
      <c r="D15" s="19">
        <f t="shared" si="0"/>
        <v>0</v>
      </c>
      <c r="E15" s="19">
        <f t="shared" si="0"/>
        <v>0</v>
      </c>
      <c r="F15" s="19">
        <f t="shared" si="0"/>
        <v>0</v>
      </c>
      <c r="G15" s="19">
        <f t="shared" si="0"/>
        <v>0</v>
      </c>
      <c r="H15" s="19">
        <f t="shared" si="0"/>
        <v>0</v>
      </c>
      <c r="I15" s="19">
        <f t="shared" si="0"/>
        <v>0</v>
      </c>
      <c r="J15" s="19">
        <f t="shared" si="0"/>
        <v>0</v>
      </c>
      <c r="K15" s="19">
        <f t="shared" si="0"/>
        <v>0</v>
      </c>
      <c r="L15" s="19">
        <f t="shared" si="0"/>
        <v>54</v>
      </c>
      <c r="M15" s="19">
        <f t="shared" si="0"/>
        <v>38.74</v>
      </c>
      <c r="N15" s="19">
        <f t="shared" si="0"/>
        <v>2</v>
      </c>
      <c r="O15" s="19">
        <f t="shared" si="0"/>
        <v>165</v>
      </c>
      <c r="P15" s="19">
        <f t="shared" si="0"/>
        <v>56</v>
      </c>
      <c r="Q15" s="19">
        <f t="shared" si="0"/>
        <v>203.74</v>
      </c>
      <c r="R15" s="19">
        <f t="shared" si="0"/>
        <v>3214</v>
      </c>
      <c r="S15" s="19">
        <f t="shared" si="0"/>
        <v>2341.1999999999998</v>
      </c>
      <c r="T15" s="19">
        <f t="shared" si="0"/>
        <v>3182</v>
      </c>
      <c r="U15" s="19">
        <f t="shared" si="0"/>
        <v>2890.7</v>
      </c>
      <c r="V15" s="19">
        <f t="shared" si="0"/>
        <v>6396</v>
      </c>
      <c r="W15" s="19">
        <f t="shared" si="0"/>
        <v>5231.91</v>
      </c>
    </row>
    <row r="16" spans="1:23" s="3" customFormat="1" ht="21" customHeight="1" x14ac:dyDescent="0.5">
      <c r="A16" s="13"/>
      <c r="B16" s="37" t="s">
        <v>41</v>
      </c>
      <c r="C16" s="38"/>
      <c r="D16" s="38"/>
      <c r="E16" s="38"/>
      <c r="F16" s="38"/>
      <c r="G16" s="26"/>
      <c r="H16" s="27"/>
      <c r="I16" s="27"/>
      <c r="J16" s="27"/>
      <c r="K16" s="27"/>
      <c r="L16" s="26"/>
      <c r="M16" s="27"/>
      <c r="N16" s="27"/>
      <c r="O16" s="27"/>
      <c r="P16" s="27"/>
      <c r="Q16" s="26"/>
      <c r="R16" s="27"/>
      <c r="S16" s="27"/>
      <c r="T16" s="27"/>
      <c r="U16" s="27"/>
      <c r="V16" s="26"/>
      <c r="W16" s="27"/>
    </row>
    <row r="17" spans="1:23" s="4" customFormat="1" ht="15.75" x14ac:dyDescent="0.25">
      <c r="A17" s="15">
        <v>5</v>
      </c>
      <c r="B17" s="11" t="s">
        <v>47</v>
      </c>
      <c r="C17" s="17" cm="1">
        <f t="array" ref="C17:W17">_xlfn.XLOOKUP(B17,[1]Bank!$B$8:$B$74,[1]Bank!$C$8:$W$74,0,0)</f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</row>
    <row r="18" spans="1:23" s="2" customFormat="1" ht="21" customHeight="1" x14ac:dyDescent="0.4">
      <c r="A18" s="30" t="s">
        <v>64</v>
      </c>
      <c r="B18" s="31"/>
      <c r="C18" s="19">
        <f t="shared" ref="C18:W18" si="1">SUM(C17:C17)</f>
        <v>0</v>
      </c>
      <c r="D18" s="19">
        <f t="shared" si="1"/>
        <v>0</v>
      </c>
      <c r="E18" s="19">
        <f t="shared" si="1"/>
        <v>0</v>
      </c>
      <c r="F18" s="19">
        <f t="shared" si="1"/>
        <v>0</v>
      </c>
      <c r="G18" s="19">
        <f t="shared" si="1"/>
        <v>0</v>
      </c>
      <c r="H18" s="19">
        <f t="shared" si="1"/>
        <v>0</v>
      </c>
      <c r="I18" s="19">
        <f t="shared" si="1"/>
        <v>0</v>
      </c>
      <c r="J18" s="19">
        <f t="shared" si="1"/>
        <v>0</v>
      </c>
      <c r="K18" s="19">
        <f t="shared" si="1"/>
        <v>0</v>
      </c>
      <c r="L18" s="19">
        <f t="shared" si="1"/>
        <v>0</v>
      </c>
      <c r="M18" s="19">
        <f t="shared" si="1"/>
        <v>0</v>
      </c>
      <c r="N18" s="19">
        <f t="shared" si="1"/>
        <v>0</v>
      </c>
      <c r="O18" s="19">
        <f t="shared" si="1"/>
        <v>0</v>
      </c>
      <c r="P18" s="19">
        <f t="shared" si="1"/>
        <v>0</v>
      </c>
      <c r="Q18" s="19">
        <f t="shared" si="1"/>
        <v>0</v>
      </c>
      <c r="R18" s="19">
        <f t="shared" si="1"/>
        <v>0</v>
      </c>
      <c r="S18" s="19">
        <f t="shared" si="1"/>
        <v>0</v>
      </c>
      <c r="T18" s="19">
        <f t="shared" si="1"/>
        <v>0</v>
      </c>
      <c r="U18" s="19">
        <f t="shared" si="1"/>
        <v>0</v>
      </c>
      <c r="V18" s="19">
        <f t="shared" si="1"/>
        <v>0</v>
      </c>
      <c r="W18" s="19">
        <f t="shared" si="1"/>
        <v>0</v>
      </c>
    </row>
    <row r="19" spans="1:23" s="3" customFormat="1" ht="21" customHeight="1" x14ac:dyDescent="0.5">
      <c r="A19" s="13"/>
      <c r="B19" s="26" t="s">
        <v>48</v>
      </c>
      <c r="C19" s="27"/>
      <c r="D19" s="27"/>
      <c r="E19" s="27"/>
      <c r="F19" s="27"/>
      <c r="G19" s="26"/>
      <c r="H19" s="27"/>
      <c r="I19" s="27"/>
      <c r="J19" s="27"/>
      <c r="K19" s="27"/>
      <c r="L19" s="26"/>
      <c r="M19" s="27"/>
      <c r="N19" s="27"/>
      <c r="O19" s="27"/>
      <c r="P19" s="27"/>
      <c r="Q19" s="26"/>
      <c r="R19" s="27"/>
      <c r="S19" s="27"/>
      <c r="T19" s="27"/>
      <c r="U19" s="27"/>
      <c r="V19" s="26"/>
      <c r="W19" s="27"/>
    </row>
    <row r="20" spans="1:23" s="4" customFormat="1" ht="15.75" x14ac:dyDescent="0.25">
      <c r="A20" s="15">
        <v>6</v>
      </c>
      <c r="B20" s="11" t="s">
        <v>15</v>
      </c>
      <c r="C20" s="17">
        <v>0</v>
      </c>
      <c r="D20" s="17">
        <v>4</v>
      </c>
      <c r="E20" s="17">
        <v>4</v>
      </c>
      <c r="F20" s="17">
        <v>0</v>
      </c>
      <c r="G20" s="17">
        <v>0</v>
      </c>
      <c r="H20" s="17">
        <v>2</v>
      </c>
      <c r="I20" s="17">
        <v>4</v>
      </c>
      <c r="J20" s="17">
        <v>2</v>
      </c>
      <c r="K20" s="17">
        <v>4</v>
      </c>
      <c r="L20" s="17">
        <v>268</v>
      </c>
      <c r="M20" s="17">
        <v>488.42</v>
      </c>
      <c r="N20" s="17">
        <v>176</v>
      </c>
      <c r="O20" s="17">
        <v>195.7</v>
      </c>
      <c r="P20" s="17">
        <v>444</v>
      </c>
      <c r="Q20" s="17">
        <v>684.12</v>
      </c>
      <c r="R20" s="17">
        <v>1092</v>
      </c>
      <c r="S20" s="17">
        <v>1920.27</v>
      </c>
      <c r="T20" s="17">
        <v>251</v>
      </c>
      <c r="U20" s="17">
        <v>127.64</v>
      </c>
      <c r="V20" s="17">
        <v>1343</v>
      </c>
      <c r="W20" s="17">
        <v>2047.91</v>
      </c>
    </row>
    <row r="21" spans="1:23" s="4" customFormat="1" ht="15.75" hidden="1" x14ac:dyDescent="0.25">
      <c r="A21" s="15">
        <v>14</v>
      </c>
      <c r="B21" s="11" t="s">
        <v>16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</row>
    <row r="22" spans="1:23" s="4" customFormat="1" ht="15.75" x14ac:dyDescent="0.25">
      <c r="A22" s="15">
        <v>7</v>
      </c>
      <c r="B22" s="11" t="s">
        <v>17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4</v>
      </c>
      <c r="U22" s="17">
        <v>0.36</v>
      </c>
      <c r="V22" s="17">
        <v>4</v>
      </c>
      <c r="W22" s="17">
        <v>0.36</v>
      </c>
    </row>
    <row r="23" spans="1:23" s="2" customFormat="1" ht="21" customHeight="1" x14ac:dyDescent="0.4">
      <c r="A23" s="30" t="s">
        <v>64</v>
      </c>
      <c r="B23" s="31"/>
      <c r="C23" s="19">
        <f t="shared" ref="C23:W23" si="2">SUM(C20:C22)</f>
        <v>0</v>
      </c>
      <c r="D23" s="19">
        <f t="shared" si="2"/>
        <v>4</v>
      </c>
      <c r="E23" s="19">
        <f t="shared" si="2"/>
        <v>4</v>
      </c>
      <c r="F23" s="19">
        <f t="shared" si="2"/>
        <v>0</v>
      </c>
      <c r="G23" s="19">
        <f t="shared" si="2"/>
        <v>0</v>
      </c>
      <c r="H23" s="19">
        <f t="shared" si="2"/>
        <v>2</v>
      </c>
      <c r="I23" s="19">
        <f t="shared" si="2"/>
        <v>4</v>
      </c>
      <c r="J23" s="19">
        <f t="shared" si="2"/>
        <v>2</v>
      </c>
      <c r="K23" s="19">
        <f t="shared" si="2"/>
        <v>4</v>
      </c>
      <c r="L23" s="19">
        <f t="shared" si="2"/>
        <v>268</v>
      </c>
      <c r="M23" s="19">
        <f t="shared" si="2"/>
        <v>488.42</v>
      </c>
      <c r="N23" s="19">
        <f t="shared" si="2"/>
        <v>176</v>
      </c>
      <c r="O23" s="19">
        <f t="shared" si="2"/>
        <v>195.7</v>
      </c>
      <c r="P23" s="19">
        <f t="shared" si="2"/>
        <v>444</v>
      </c>
      <c r="Q23" s="19">
        <f t="shared" si="2"/>
        <v>684.12</v>
      </c>
      <c r="R23" s="19">
        <f t="shared" si="2"/>
        <v>1092</v>
      </c>
      <c r="S23" s="19">
        <f t="shared" si="2"/>
        <v>1920.27</v>
      </c>
      <c r="T23" s="19">
        <f t="shared" si="2"/>
        <v>255</v>
      </c>
      <c r="U23" s="19">
        <f t="shared" si="2"/>
        <v>128</v>
      </c>
      <c r="V23" s="19">
        <f t="shared" si="2"/>
        <v>1347</v>
      </c>
      <c r="W23" s="19">
        <f t="shared" si="2"/>
        <v>2048.27</v>
      </c>
    </row>
    <row r="24" spans="1:23" s="3" customFormat="1" ht="21" customHeight="1" x14ac:dyDescent="0.5">
      <c r="A24" s="13"/>
      <c r="B24" s="26" t="s">
        <v>68</v>
      </c>
      <c r="C24" s="27"/>
      <c r="D24" s="27"/>
      <c r="E24" s="27"/>
      <c r="F24" s="27"/>
      <c r="G24" s="26"/>
      <c r="H24" s="27"/>
      <c r="I24" s="27"/>
      <c r="J24" s="27"/>
      <c r="K24" s="27"/>
      <c r="L24" s="26"/>
      <c r="M24" s="27"/>
      <c r="N24" s="27"/>
      <c r="O24" s="27"/>
      <c r="P24" s="27"/>
      <c r="Q24" s="26"/>
      <c r="R24" s="27"/>
      <c r="S24" s="27"/>
      <c r="T24" s="27"/>
      <c r="U24" s="27"/>
      <c r="V24" s="26"/>
      <c r="W24" s="27"/>
    </row>
    <row r="25" spans="1:23" s="4" customFormat="1" ht="15.75" x14ac:dyDescent="0.25">
      <c r="A25" s="15">
        <v>8</v>
      </c>
      <c r="B25" s="11" t="s">
        <v>67</v>
      </c>
      <c r="C25" s="17" cm="1">
        <f t="array" ref="C25:W25">_xlfn.XLOOKUP(B25,[1]Bank!$B$8:$B$74,[1]Bank!$C$8:$W$74,0,0)</f>
        <v>8646</v>
      </c>
      <c r="D25" s="17">
        <v>918</v>
      </c>
      <c r="E25" s="17">
        <v>9564</v>
      </c>
      <c r="F25" s="17">
        <v>229</v>
      </c>
      <c r="G25" s="17">
        <v>156.91999999999999</v>
      </c>
      <c r="H25" s="17">
        <v>0</v>
      </c>
      <c r="I25" s="17">
        <v>0</v>
      </c>
      <c r="J25" s="17">
        <v>229</v>
      </c>
      <c r="K25" s="17">
        <v>156.91999999999999</v>
      </c>
      <c r="L25" s="17">
        <v>1182</v>
      </c>
      <c r="M25" s="17">
        <v>860.2</v>
      </c>
      <c r="N25" s="17">
        <v>62</v>
      </c>
      <c r="O25" s="17">
        <v>53.48</v>
      </c>
      <c r="P25" s="17">
        <v>1244</v>
      </c>
      <c r="Q25" s="17">
        <v>913.68</v>
      </c>
      <c r="R25" s="17">
        <v>5548</v>
      </c>
      <c r="S25" s="17">
        <v>3958.06</v>
      </c>
      <c r="T25" s="17">
        <v>1547</v>
      </c>
      <c r="U25" s="17">
        <v>530.16999999999996</v>
      </c>
      <c r="V25" s="17">
        <v>7095</v>
      </c>
      <c r="W25" s="17">
        <v>4488.2299999999996</v>
      </c>
    </row>
    <row r="26" spans="1:23" s="2" customFormat="1" ht="21" customHeight="1" x14ac:dyDescent="0.4">
      <c r="A26" s="30" t="s">
        <v>64</v>
      </c>
      <c r="B26" s="31"/>
      <c r="C26" s="19">
        <f t="shared" ref="C26:W26" si="3">SUM(C25:C25)</f>
        <v>8646</v>
      </c>
      <c r="D26" s="19">
        <f t="shared" si="3"/>
        <v>918</v>
      </c>
      <c r="E26" s="19">
        <f t="shared" si="3"/>
        <v>9564</v>
      </c>
      <c r="F26" s="19">
        <f t="shared" si="3"/>
        <v>229</v>
      </c>
      <c r="G26" s="19">
        <f t="shared" si="3"/>
        <v>156.91999999999999</v>
      </c>
      <c r="H26" s="19">
        <f t="shared" si="3"/>
        <v>0</v>
      </c>
      <c r="I26" s="19">
        <f t="shared" si="3"/>
        <v>0</v>
      </c>
      <c r="J26" s="19">
        <f t="shared" si="3"/>
        <v>229</v>
      </c>
      <c r="K26" s="19">
        <f t="shared" si="3"/>
        <v>156.91999999999999</v>
      </c>
      <c r="L26" s="19">
        <f t="shared" si="3"/>
        <v>1182</v>
      </c>
      <c r="M26" s="19">
        <f t="shared" si="3"/>
        <v>860.2</v>
      </c>
      <c r="N26" s="19">
        <f t="shared" si="3"/>
        <v>62</v>
      </c>
      <c r="O26" s="19">
        <f t="shared" si="3"/>
        <v>53.48</v>
      </c>
      <c r="P26" s="19">
        <f t="shared" si="3"/>
        <v>1244</v>
      </c>
      <c r="Q26" s="19">
        <f t="shared" si="3"/>
        <v>913.68</v>
      </c>
      <c r="R26" s="19">
        <f t="shared" si="3"/>
        <v>5548</v>
      </c>
      <c r="S26" s="19">
        <f t="shared" si="3"/>
        <v>3958.06</v>
      </c>
      <c r="T26" s="19">
        <f t="shared" si="3"/>
        <v>1547</v>
      </c>
      <c r="U26" s="19">
        <f t="shared" si="3"/>
        <v>530.16999999999996</v>
      </c>
      <c r="V26" s="19">
        <f t="shared" si="3"/>
        <v>7095</v>
      </c>
      <c r="W26" s="19">
        <f t="shared" si="3"/>
        <v>4488.2299999999996</v>
      </c>
    </row>
    <row r="27" spans="1:23" s="3" customFormat="1" ht="21" customHeight="1" x14ac:dyDescent="0.5">
      <c r="A27" s="13"/>
      <c r="B27" s="26" t="s">
        <v>49</v>
      </c>
      <c r="C27" s="27"/>
      <c r="D27" s="27"/>
      <c r="E27" s="27"/>
      <c r="F27" s="27"/>
      <c r="G27" s="26"/>
      <c r="H27" s="27"/>
      <c r="I27" s="27"/>
      <c r="J27" s="27"/>
      <c r="K27" s="27"/>
      <c r="L27" s="26"/>
      <c r="M27" s="27"/>
      <c r="N27" s="27"/>
      <c r="O27" s="27"/>
      <c r="P27" s="27"/>
      <c r="Q27" s="26"/>
      <c r="R27" s="27"/>
      <c r="S27" s="27"/>
      <c r="T27" s="27"/>
      <c r="U27" s="27"/>
      <c r="V27" s="26"/>
      <c r="W27" s="27"/>
    </row>
    <row r="28" spans="1:23" s="4" customFormat="1" ht="15.75" x14ac:dyDescent="0.25">
      <c r="A28" s="15">
        <v>9</v>
      </c>
      <c r="B28" s="16" t="s">
        <v>50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</row>
    <row r="29" spans="1:23" s="4" customFormat="1" ht="15.75" hidden="1" x14ac:dyDescent="0.25">
      <c r="A29" s="15">
        <v>19</v>
      </c>
      <c r="B29" s="16" t="s">
        <v>18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</row>
    <row r="30" spans="1:23" s="4" customFormat="1" ht="15.75" hidden="1" x14ac:dyDescent="0.25">
      <c r="A30" s="15">
        <v>20</v>
      </c>
      <c r="B30" s="16" t="s">
        <v>19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</row>
    <row r="31" spans="1:23" s="4" customFormat="1" ht="15.75" x14ac:dyDescent="0.25">
      <c r="A31" s="15">
        <v>10</v>
      </c>
      <c r="B31" s="16" t="s">
        <v>51</v>
      </c>
      <c r="C31" s="17">
        <v>1123</v>
      </c>
      <c r="D31" s="17">
        <v>0</v>
      </c>
      <c r="E31" s="17">
        <v>1123</v>
      </c>
      <c r="F31" s="17">
        <v>1123</v>
      </c>
      <c r="G31" s="17">
        <v>2016.41</v>
      </c>
      <c r="H31" s="17">
        <v>0</v>
      </c>
      <c r="I31" s="17">
        <v>0</v>
      </c>
      <c r="J31" s="17">
        <v>1123</v>
      </c>
      <c r="K31" s="17">
        <v>2016.41</v>
      </c>
      <c r="L31" s="17">
        <v>2538</v>
      </c>
      <c r="M31" s="17">
        <v>5652.96</v>
      </c>
      <c r="N31" s="17">
        <v>0</v>
      </c>
      <c r="O31" s="17">
        <v>0</v>
      </c>
      <c r="P31" s="17">
        <v>2538</v>
      </c>
      <c r="Q31" s="17">
        <v>5652.96</v>
      </c>
      <c r="R31" s="17">
        <v>10899</v>
      </c>
      <c r="S31" s="17">
        <v>8579.2000000000007</v>
      </c>
      <c r="T31" s="17">
        <v>0</v>
      </c>
      <c r="U31" s="17">
        <v>0</v>
      </c>
      <c r="V31" s="17">
        <v>10899</v>
      </c>
      <c r="W31" s="17">
        <v>8579.2000000000007</v>
      </c>
    </row>
    <row r="32" spans="1:23" s="4" customFormat="1" ht="15.75" hidden="1" x14ac:dyDescent="0.25">
      <c r="A32" s="15">
        <v>22</v>
      </c>
      <c r="B32" s="16" t="s">
        <v>20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</row>
    <row r="33" spans="1:23" s="4" customFormat="1" ht="15.75" hidden="1" x14ac:dyDescent="0.25">
      <c r="A33" s="15">
        <v>23</v>
      </c>
      <c r="B33" s="16" t="s">
        <v>21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</row>
    <row r="34" spans="1:23" s="4" customFormat="1" ht="15.75" x14ac:dyDescent="0.25">
      <c r="A34" s="15">
        <v>11</v>
      </c>
      <c r="B34" s="16" t="s">
        <v>52</v>
      </c>
      <c r="C34" s="17">
        <v>5071</v>
      </c>
      <c r="D34" s="17">
        <v>3362</v>
      </c>
      <c r="E34" s="17">
        <v>8433</v>
      </c>
      <c r="F34" s="17">
        <v>5071</v>
      </c>
      <c r="G34" s="17">
        <v>3036.45</v>
      </c>
      <c r="H34" s="17">
        <v>3362</v>
      </c>
      <c r="I34" s="17">
        <v>2063.9699999999998</v>
      </c>
      <c r="J34" s="17">
        <v>8433</v>
      </c>
      <c r="K34" s="17">
        <v>5100.4399999999996</v>
      </c>
      <c r="L34" s="17">
        <v>12990</v>
      </c>
      <c r="M34" s="17">
        <v>8779.74</v>
      </c>
      <c r="N34" s="17">
        <v>8791</v>
      </c>
      <c r="O34" s="17">
        <v>5194.21</v>
      </c>
      <c r="P34" s="17">
        <v>21781</v>
      </c>
      <c r="Q34" s="17">
        <v>13973.99</v>
      </c>
      <c r="R34" s="17">
        <v>23824</v>
      </c>
      <c r="S34" s="17">
        <v>13599.85</v>
      </c>
      <c r="T34" s="17">
        <v>12435</v>
      </c>
      <c r="U34" s="17">
        <v>6124.15</v>
      </c>
      <c r="V34" s="17">
        <v>36259</v>
      </c>
      <c r="W34" s="17">
        <v>19724.05</v>
      </c>
    </row>
    <row r="35" spans="1:23" s="4" customFormat="1" ht="15.75" hidden="1" x14ac:dyDescent="0.25">
      <c r="A35" s="15">
        <v>25</v>
      </c>
      <c r="B35" s="16" t="s">
        <v>22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</row>
    <row r="36" spans="1:23" s="4" customFormat="1" ht="15.75" hidden="1" x14ac:dyDescent="0.25">
      <c r="A36" s="15">
        <v>26</v>
      </c>
      <c r="B36" s="16" t="s">
        <v>23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</row>
    <row r="37" spans="1:23" s="4" customFormat="1" ht="15.75" x14ac:dyDescent="0.25">
      <c r="A37" s="15">
        <v>12</v>
      </c>
      <c r="B37" s="16" t="s">
        <v>53</v>
      </c>
      <c r="C37" s="17">
        <v>25929</v>
      </c>
      <c r="D37" s="17">
        <v>955</v>
      </c>
      <c r="E37" s="17">
        <v>26884</v>
      </c>
      <c r="F37" s="17">
        <v>8916</v>
      </c>
      <c r="G37" s="17">
        <v>5840.62</v>
      </c>
      <c r="H37" s="17">
        <v>447</v>
      </c>
      <c r="I37" s="17">
        <v>285.93</v>
      </c>
      <c r="J37" s="17">
        <v>9363</v>
      </c>
      <c r="K37" s="17">
        <v>6126.55</v>
      </c>
      <c r="L37" s="17">
        <v>25929</v>
      </c>
      <c r="M37" s="17">
        <v>15943.04</v>
      </c>
      <c r="N37" s="17">
        <v>955</v>
      </c>
      <c r="O37" s="17">
        <v>574.72</v>
      </c>
      <c r="P37" s="17">
        <v>26884</v>
      </c>
      <c r="Q37" s="17">
        <v>16517.759999999998</v>
      </c>
      <c r="R37" s="17">
        <v>44877</v>
      </c>
      <c r="S37" s="17">
        <v>17435.849999999999</v>
      </c>
      <c r="T37" s="17">
        <v>1133</v>
      </c>
      <c r="U37" s="17">
        <v>557.08000000000004</v>
      </c>
      <c r="V37" s="17">
        <v>46010</v>
      </c>
      <c r="W37" s="17">
        <v>17992.93</v>
      </c>
    </row>
    <row r="38" spans="1:23" s="4" customFormat="1" ht="15.75" x14ac:dyDescent="0.25">
      <c r="A38" s="15">
        <v>13</v>
      </c>
      <c r="B38" s="16" t="s">
        <v>54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1258</v>
      </c>
      <c r="M38" s="17">
        <v>2717.86</v>
      </c>
      <c r="N38" s="17">
        <v>22</v>
      </c>
      <c r="O38" s="17">
        <v>29.55</v>
      </c>
      <c r="P38" s="17">
        <v>1280</v>
      </c>
      <c r="Q38" s="17">
        <v>2747.41</v>
      </c>
      <c r="R38" s="17">
        <v>5826</v>
      </c>
      <c r="S38" s="17">
        <v>5610.73</v>
      </c>
      <c r="T38" s="17">
        <v>124</v>
      </c>
      <c r="U38" s="17">
        <v>65.22</v>
      </c>
      <c r="V38" s="17">
        <v>5950</v>
      </c>
      <c r="W38" s="17">
        <v>5675.95</v>
      </c>
    </row>
    <row r="39" spans="1:23" s="4" customFormat="1" ht="15.75" hidden="1" x14ac:dyDescent="0.25">
      <c r="A39" s="15">
        <v>29</v>
      </c>
      <c r="B39" s="16" t="s">
        <v>24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</row>
    <row r="40" spans="1:23" s="4" customFormat="1" ht="15.75" hidden="1" x14ac:dyDescent="0.25">
      <c r="A40" s="15">
        <v>30</v>
      </c>
      <c r="B40" s="16" t="s">
        <v>25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</row>
    <row r="41" spans="1:23" s="4" customFormat="1" ht="15.75" hidden="1" x14ac:dyDescent="0.25">
      <c r="A41" s="15">
        <v>31</v>
      </c>
      <c r="B41" s="16" t="s">
        <v>26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</row>
    <row r="42" spans="1:23" s="4" customFormat="1" ht="15.75" x14ac:dyDescent="0.25">
      <c r="A42" s="15">
        <v>14</v>
      </c>
      <c r="B42" s="16" t="s">
        <v>55</v>
      </c>
      <c r="C42" s="17">
        <v>4142</v>
      </c>
      <c r="D42" s="17">
        <v>0</v>
      </c>
      <c r="E42" s="17">
        <v>4142</v>
      </c>
      <c r="F42" s="17">
        <v>4142</v>
      </c>
      <c r="G42" s="17">
        <v>11808.09</v>
      </c>
      <c r="H42" s="17">
        <v>0</v>
      </c>
      <c r="I42" s="17">
        <v>0</v>
      </c>
      <c r="J42" s="17">
        <v>4142</v>
      </c>
      <c r="K42" s="17">
        <v>11808.09</v>
      </c>
      <c r="L42" s="17">
        <v>1315</v>
      </c>
      <c r="M42" s="17">
        <v>4257.43</v>
      </c>
      <c r="N42" s="17">
        <v>0</v>
      </c>
      <c r="O42" s="17">
        <v>0</v>
      </c>
      <c r="P42" s="17">
        <v>1315</v>
      </c>
      <c r="Q42" s="17">
        <v>4257.43</v>
      </c>
      <c r="R42" s="17">
        <v>6906</v>
      </c>
      <c r="S42" s="17">
        <v>11321.3</v>
      </c>
      <c r="T42" s="17">
        <v>0</v>
      </c>
      <c r="U42" s="17">
        <v>0</v>
      </c>
      <c r="V42" s="17">
        <v>6906</v>
      </c>
      <c r="W42" s="17">
        <v>11321.3</v>
      </c>
    </row>
    <row r="43" spans="1:23" s="4" customFormat="1" ht="15.75" hidden="1" x14ac:dyDescent="0.25">
      <c r="A43" s="15">
        <v>33</v>
      </c>
      <c r="B43" s="16" t="s">
        <v>27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</row>
    <row r="44" spans="1:23" s="4" customFormat="1" ht="15.75" x14ac:dyDescent="0.25">
      <c r="A44" s="15">
        <v>15</v>
      </c>
      <c r="B44" s="16" t="s">
        <v>56</v>
      </c>
      <c r="C44" s="17">
        <v>1393</v>
      </c>
      <c r="D44" s="17">
        <v>1009</v>
      </c>
      <c r="E44" s="17">
        <v>2402</v>
      </c>
      <c r="F44" s="17">
        <v>1393</v>
      </c>
      <c r="G44" s="17">
        <v>3734.46</v>
      </c>
      <c r="H44" s="17">
        <v>1009</v>
      </c>
      <c r="I44" s="17">
        <v>2754.08</v>
      </c>
      <c r="J44" s="17">
        <v>2402</v>
      </c>
      <c r="K44" s="17">
        <v>6488.54</v>
      </c>
      <c r="L44" s="17">
        <v>4315</v>
      </c>
      <c r="M44" s="17">
        <v>10744.98</v>
      </c>
      <c r="N44" s="17">
        <v>3223</v>
      </c>
      <c r="O44" s="17">
        <v>8140.44</v>
      </c>
      <c r="P44" s="17">
        <v>7538</v>
      </c>
      <c r="Q44" s="17">
        <v>18885.419999999998</v>
      </c>
      <c r="R44" s="17">
        <v>7707</v>
      </c>
      <c r="S44" s="17">
        <v>11554.09</v>
      </c>
      <c r="T44" s="17">
        <v>4942</v>
      </c>
      <c r="U44" s="17">
        <v>8167.32</v>
      </c>
      <c r="V44" s="17">
        <v>12649</v>
      </c>
      <c r="W44" s="17">
        <v>19721.41</v>
      </c>
    </row>
    <row r="45" spans="1:23" s="4" customFormat="1" ht="15.75" hidden="1" x14ac:dyDescent="0.25">
      <c r="A45" s="15">
        <v>35</v>
      </c>
      <c r="B45" s="11" t="s">
        <v>28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</row>
    <row r="46" spans="1:23" s="4" customFormat="1" ht="15.75" hidden="1" x14ac:dyDescent="0.25">
      <c r="A46" s="15">
        <v>36</v>
      </c>
      <c r="B46" s="11" t="s">
        <v>29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</row>
    <row r="47" spans="1:23" s="4" customFormat="1" ht="15.75" x14ac:dyDescent="0.25">
      <c r="A47" s="15">
        <v>16</v>
      </c>
      <c r="B47" s="11" t="s">
        <v>57</v>
      </c>
      <c r="C47" s="17">
        <v>601</v>
      </c>
      <c r="D47" s="17">
        <v>0</v>
      </c>
      <c r="E47" s="17">
        <v>601</v>
      </c>
      <c r="F47" s="17">
        <v>601</v>
      </c>
      <c r="G47" s="17">
        <v>2025.81</v>
      </c>
      <c r="H47" s="17">
        <v>0</v>
      </c>
      <c r="I47" s="17">
        <v>0</v>
      </c>
      <c r="J47" s="17">
        <v>601</v>
      </c>
      <c r="K47" s="17">
        <v>2025.81</v>
      </c>
      <c r="L47" s="17">
        <v>2086</v>
      </c>
      <c r="M47" s="17">
        <v>5640.25</v>
      </c>
      <c r="N47" s="17">
        <v>0</v>
      </c>
      <c r="O47" s="17">
        <v>0</v>
      </c>
      <c r="P47" s="17">
        <v>2086</v>
      </c>
      <c r="Q47" s="17">
        <v>5640.25</v>
      </c>
      <c r="R47" s="17">
        <v>7462</v>
      </c>
      <c r="S47" s="17">
        <v>7425.27</v>
      </c>
      <c r="T47" s="17">
        <v>351</v>
      </c>
      <c r="U47" s="17">
        <v>159.84</v>
      </c>
      <c r="V47" s="17">
        <v>7813</v>
      </c>
      <c r="W47" s="17">
        <v>7585.11</v>
      </c>
    </row>
    <row r="48" spans="1:23" s="4" customFormat="1" ht="15.75" hidden="1" x14ac:dyDescent="0.25">
      <c r="A48" s="12">
        <v>38</v>
      </c>
      <c r="B48" s="12" t="s">
        <v>30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</row>
    <row r="49" spans="1:23" s="2" customFormat="1" ht="19.5" x14ac:dyDescent="0.4">
      <c r="A49" s="30" t="s">
        <v>64</v>
      </c>
      <c r="B49" s="31"/>
      <c r="C49" s="19">
        <f t="shared" ref="C49:W49" si="4">SUM(C28:C48)</f>
        <v>38259</v>
      </c>
      <c r="D49" s="19">
        <f t="shared" si="4"/>
        <v>5326</v>
      </c>
      <c r="E49" s="19">
        <f t="shared" si="4"/>
        <v>43585</v>
      </c>
      <c r="F49" s="19">
        <f t="shared" si="4"/>
        <v>21246</v>
      </c>
      <c r="G49" s="19">
        <f t="shared" si="4"/>
        <v>28461.84</v>
      </c>
      <c r="H49" s="19">
        <f t="shared" si="4"/>
        <v>4818</v>
      </c>
      <c r="I49" s="19">
        <f t="shared" si="4"/>
        <v>5103.9799999999996</v>
      </c>
      <c r="J49" s="19">
        <f t="shared" si="4"/>
        <v>26064</v>
      </c>
      <c r="K49" s="19">
        <f t="shared" si="4"/>
        <v>33565.839999999997</v>
      </c>
      <c r="L49" s="19">
        <f t="shared" si="4"/>
        <v>50431</v>
      </c>
      <c r="M49" s="19">
        <f t="shared" si="4"/>
        <v>53736.259999999995</v>
      </c>
      <c r="N49" s="19">
        <f t="shared" si="4"/>
        <v>12991</v>
      </c>
      <c r="O49" s="19">
        <f t="shared" si="4"/>
        <v>13938.92</v>
      </c>
      <c r="P49" s="19">
        <f t="shared" si="4"/>
        <v>63422</v>
      </c>
      <c r="Q49" s="19">
        <f t="shared" si="4"/>
        <v>67675.22</v>
      </c>
      <c r="R49" s="19">
        <f t="shared" si="4"/>
        <v>107501</v>
      </c>
      <c r="S49" s="19">
        <f t="shared" si="4"/>
        <v>75526.290000000008</v>
      </c>
      <c r="T49" s="19">
        <f t="shared" si="4"/>
        <v>18985</v>
      </c>
      <c r="U49" s="19">
        <f t="shared" si="4"/>
        <v>15073.61</v>
      </c>
      <c r="V49" s="19">
        <f t="shared" si="4"/>
        <v>126486</v>
      </c>
      <c r="W49" s="19">
        <f t="shared" si="4"/>
        <v>90599.95</v>
      </c>
    </row>
    <row r="50" spans="1:23" s="3" customFormat="1" ht="24.75" x14ac:dyDescent="0.5">
      <c r="A50" s="13"/>
      <c r="B50" s="26" t="s">
        <v>58</v>
      </c>
      <c r="C50" s="27"/>
      <c r="D50" s="27"/>
      <c r="E50" s="27"/>
      <c r="F50" s="27"/>
      <c r="G50" s="26"/>
      <c r="H50" s="27"/>
      <c r="I50" s="27"/>
      <c r="J50" s="27"/>
      <c r="K50" s="27"/>
      <c r="L50" s="26"/>
      <c r="M50" s="27"/>
      <c r="N50" s="27"/>
      <c r="O50" s="27"/>
      <c r="P50" s="27"/>
      <c r="Q50" s="26"/>
      <c r="R50" s="27"/>
      <c r="S50" s="27"/>
      <c r="T50" s="27"/>
      <c r="U50" s="27"/>
      <c r="V50" s="26"/>
      <c r="W50" s="27"/>
    </row>
    <row r="51" spans="1:23" s="4" customFormat="1" ht="15.75" x14ac:dyDescent="0.25">
      <c r="A51" s="15">
        <v>17</v>
      </c>
      <c r="B51" s="14" t="s">
        <v>59</v>
      </c>
      <c r="C51" s="17">
        <v>334</v>
      </c>
      <c r="D51" s="17">
        <v>312</v>
      </c>
      <c r="E51" s="17">
        <v>646</v>
      </c>
      <c r="F51" s="17">
        <v>334</v>
      </c>
      <c r="G51" s="17">
        <v>3542.49</v>
      </c>
      <c r="H51" s="17">
        <v>312</v>
      </c>
      <c r="I51" s="17">
        <v>2390.56</v>
      </c>
      <c r="J51" s="17">
        <v>646</v>
      </c>
      <c r="K51" s="17">
        <v>5933.05</v>
      </c>
      <c r="L51" s="17">
        <v>2097</v>
      </c>
      <c r="M51" s="17">
        <v>8030.05</v>
      </c>
      <c r="N51" s="17">
        <v>7627</v>
      </c>
      <c r="O51" s="17">
        <v>15255.68</v>
      </c>
      <c r="P51" s="17">
        <v>9724</v>
      </c>
      <c r="Q51" s="17">
        <v>23285.73</v>
      </c>
      <c r="R51" s="17">
        <v>13505</v>
      </c>
      <c r="S51" s="17">
        <v>7271.17</v>
      </c>
      <c r="T51" s="17">
        <v>20903</v>
      </c>
      <c r="U51" s="17">
        <v>8494.92</v>
      </c>
      <c r="V51" s="17">
        <v>34408</v>
      </c>
      <c r="W51" s="17">
        <v>15766.09</v>
      </c>
    </row>
    <row r="52" spans="1:23" s="4" customFormat="1" ht="15.75" hidden="1" x14ac:dyDescent="0.25">
      <c r="A52" s="15">
        <v>40</v>
      </c>
      <c r="B52" s="14" t="s">
        <v>31</v>
      </c>
      <c r="C52" s="17">
        <v>0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s="4" customFormat="1" ht="15.75" x14ac:dyDescent="0.25">
      <c r="A53" s="15">
        <v>18</v>
      </c>
      <c r="B53" s="14" t="s">
        <v>60</v>
      </c>
      <c r="C53" s="17">
        <v>203</v>
      </c>
      <c r="D53" s="17">
        <v>125</v>
      </c>
      <c r="E53" s="17">
        <v>328</v>
      </c>
      <c r="F53" s="17">
        <v>203</v>
      </c>
      <c r="G53" s="17">
        <v>436.08</v>
      </c>
      <c r="H53" s="17">
        <v>125</v>
      </c>
      <c r="I53" s="17">
        <v>202.79</v>
      </c>
      <c r="J53" s="17">
        <v>328</v>
      </c>
      <c r="K53" s="17">
        <v>638.87</v>
      </c>
      <c r="L53" s="17">
        <v>693</v>
      </c>
      <c r="M53" s="17">
        <v>1545.61</v>
      </c>
      <c r="N53" s="17">
        <v>357</v>
      </c>
      <c r="O53" s="17">
        <v>681.14</v>
      </c>
      <c r="P53" s="17">
        <v>1050</v>
      </c>
      <c r="Q53" s="17">
        <v>2226.75</v>
      </c>
      <c r="R53" s="17">
        <v>7480</v>
      </c>
      <c r="S53" s="17">
        <v>3579.76</v>
      </c>
      <c r="T53" s="17">
        <v>1486</v>
      </c>
      <c r="U53" s="17">
        <v>949.33</v>
      </c>
      <c r="V53" s="17">
        <v>8966</v>
      </c>
      <c r="W53" s="17">
        <v>4529.09</v>
      </c>
    </row>
    <row r="54" spans="1:23" s="4" customFormat="1" ht="15.75" x14ac:dyDescent="0.25">
      <c r="A54" s="15">
        <v>19</v>
      </c>
      <c r="B54" s="12" t="s">
        <v>70</v>
      </c>
      <c r="C54" s="17">
        <v>0</v>
      </c>
      <c r="D54" s="17">
        <v>20705</v>
      </c>
      <c r="E54" s="17">
        <v>20705</v>
      </c>
      <c r="F54" s="17">
        <v>0</v>
      </c>
      <c r="G54" s="17">
        <v>0</v>
      </c>
      <c r="H54" s="17">
        <v>20705</v>
      </c>
      <c r="I54" s="17">
        <v>24476.080000000002</v>
      </c>
      <c r="J54" s="17">
        <v>20705</v>
      </c>
      <c r="K54" s="17">
        <v>24476.080000000002</v>
      </c>
      <c r="L54" s="17">
        <v>0</v>
      </c>
      <c r="M54" s="17">
        <v>0</v>
      </c>
      <c r="N54" s="17">
        <v>58033</v>
      </c>
      <c r="O54" s="17">
        <v>72365.259999999995</v>
      </c>
      <c r="P54" s="17">
        <v>58033</v>
      </c>
      <c r="Q54" s="17">
        <v>72365.259999999995</v>
      </c>
      <c r="R54" s="17">
        <v>0</v>
      </c>
      <c r="S54" s="17">
        <v>0</v>
      </c>
      <c r="T54" s="17">
        <v>112788</v>
      </c>
      <c r="U54" s="17">
        <v>79527.429999999993</v>
      </c>
      <c r="V54" s="17">
        <v>112788</v>
      </c>
      <c r="W54" s="17">
        <v>79527.429999999993</v>
      </c>
    </row>
    <row r="55" spans="1:23" s="4" customFormat="1" ht="15.75" x14ac:dyDescent="0.25">
      <c r="A55" s="15">
        <v>20</v>
      </c>
      <c r="B55" s="14" t="s">
        <v>61</v>
      </c>
      <c r="C55" s="17">
        <v>1772</v>
      </c>
      <c r="D55" s="17">
        <v>587</v>
      </c>
      <c r="E55" s="17">
        <v>2359</v>
      </c>
      <c r="F55" s="17">
        <v>1772</v>
      </c>
      <c r="G55" s="17">
        <v>1432.38</v>
      </c>
      <c r="H55" s="17">
        <v>587</v>
      </c>
      <c r="I55" s="17">
        <v>673.63</v>
      </c>
      <c r="J55" s="17">
        <v>2359</v>
      </c>
      <c r="K55" s="17">
        <v>2106.0100000000002</v>
      </c>
      <c r="L55" s="17">
        <v>7439</v>
      </c>
      <c r="M55" s="17">
        <v>12978.67</v>
      </c>
      <c r="N55" s="17">
        <v>3026</v>
      </c>
      <c r="O55" s="17">
        <v>6672.6</v>
      </c>
      <c r="P55" s="17">
        <v>10465</v>
      </c>
      <c r="Q55" s="17">
        <v>19651.27</v>
      </c>
      <c r="R55" s="17">
        <v>7439</v>
      </c>
      <c r="S55" s="17">
        <v>6348.51</v>
      </c>
      <c r="T55" s="17">
        <v>3026</v>
      </c>
      <c r="U55" s="17">
        <v>3058.03</v>
      </c>
      <c r="V55" s="17">
        <v>10465</v>
      </c>
      <c r="W55" s="17">
        <v>9406.5400000000009</v>
      </c>
    </row>
    <row r="56" spans="1:23" s="4" customFormat="1" ht="15.75" hidden="1" x14ac:dyDescent="0.25">
      <c r="A56" s="15">
        <v>21</v>
      </c>
      <c r="B56" s="14" t="s">
        <v>32</v>
      </c>
      <c r="C56" s="17">
        <v>0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s="4" customFormat="1" ht="15.75" x14ac:dyDescent="0.25">
      <c r="A57" s="15">
        <v>21</v>
      </c>
      <c r="B57" s="14" t="s">
        <v>62</v>
      </c>
      <c r="C57" s="17">
        <v>0</v>
      </c>
      <c r="D57" s="17">
        <v>0</v>
      </c>
      <c r="E57" s="17">
        <v>0</v>
      </c>
      <c r="F57" s="17">
        <v>313</v>
      </c>
      <c r="G57" s="17">
        <v>808.55</v>
      </c>
      <c r="H57" s="17">
        <v>230</v>
      </c>
      <c r="I57" s="17">
        <v>568.35</v>
      </c>
      <c r="J57" s="17">
        <v>543</v>
      </c>
      <c r="K57" s="17">
        <v>1376.9</v>
      </c>
      <c r="L57" s="17">
        <v>364</v>
      </c>
      <c r="M57" s="17">
        <v>965.8</v>
      </c>
      <c r="N57" s="17">
        <v>489</v>
      </c>
      <c r="O57" s="17">
        <v>1281.8</v>
      </c>
      <c r="P57" s="17">
        <v>853</v>
      </c>
      <c r="Q57" s="17">
        <v>2247.6</v>
      </c>
      <c r="R57" s="17">
        <v>4429</v>
      </c>
      <c r="S57" s="17">
        <v>5802.31</v>
      </c>
      <c r="T57" s="17">
        <v>236</v>
      </c>
      <c r="U57" s="17">
        <v>436.24</v>
      </c>
      <c r="V57" s="17">
        <v>4665</v>
      </c>
      <c r="W57" s="17">
        <v>6238.55</v>
      </c>
    </row>
    <row r="58" spans="1:23" s="4" customFormat="1" ht="15.75" x14ac:dyDescent="0.25">
      <c r="A58" s="10">
        <v>22</v>
      </c>
      <c r="B58" s="14" t="s">
        <v>63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1921</v>
      </c>
      <c r="M58" s="17">
        <v>814.13</v>
      </c>
      <c r="N58" s="17">
        <v>2232</v>
      </c>
      <c r="O58" s="17">
        <v>905.51</v>
      </c>
      <c r="P58" s="17">
        <v>4153</v>
      </c>
      <c r="Q58" s="17">
        <v>1719.64</v>
      </c>
      <c r="R58" s="17">
        <v>25855</v>
      </c>
      <c r="S58" s="17">
        <v>4484.8500000000004</v>
      </c>
      <c r="T58" s="17">
        <v>11998</v>
      </c>
      <c r="U58" s="17">
        <v>2211.42</v>
      </c>
      <c r="V58" s="17">
        <v>37853</v>
      </c>
      <c r="W58" s="17">
        <v>6696.27</v>
      </c>
    </row>
    <row r="59" spans="1:23" s="4" customFormat="1" ht="15.75" hidden="1" x14ac:dyDescent="0.25">
      <c r="A59" s="10">
        <v>47</v>
      </c>
      <c r="B59" s="14" t="s">
        <v>33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</row>
    <row r="60" spans="1:23" s="2" customFormat="1" ht="19.5" x14ac:dyDescent="0.4">
      <c r="A60" s="30" t="s">
        <v>64</v>
      </c>
      <c r="B60" s="31"/>
      <c r="C60" s="19">
        <f t="shared" ref="C60:W60" si="5">SUM(C51:C59)</f>
        <v>2309</v>
      </c>
      <c r="D60" s="19">
        <f t="shared" si="5"/>
        <v>21729</v>
      </c>
      <c r="E60" s="19">
        <f t="shared" si="5"/>
        <v>24038</v>
      </c>
      <c r="F60" s="19">
        <f t="shared" si="5"/>
        <v>2622</v>
      </c>
      <c r="G60" s="19">
        <f t="shared" si="5"/>
        <v>6219.5</v>
      </c>
      <c r="H60" s="19">
        <f t="shared" si="5"/>
        <v>21959</v>
      </c>
      <c r="I60" s="19">
        <f t="shared" si="5"/>
        <v>28311.41</v>
      </c>
      <c r="J60" s="19">
        <f t="shared" si="5"/>
        <v>24581</v>
      </c>
      <c r="K60" s="19">
        <f t="shared" si="5"/>
        <v>34530.910000000003</v>
      </c>
      <c r="L60" s="19">
        <f t="shared" si="5"/>
        <v>12514</v>
      </c>
      <c r="M60" s="19">
        <f t="shared" si="5"/>
        <v>24334.260000000002</v>
      </c>
      <c r="N60" s="19">
        <f t="shared" si="5"/>
        <v>71764</v>
      </c>
      <c r="O60" s="19">
        <f t="shared" si="5"/>
        <v>97161.989999999991</v>
      </c>
      <c r="P60" s="19">
        <f t="shared" si="5"/>
        <v>84278</v>
      </c>
      <c r="Q60" s="19">
        <f t="shared" si="5"/>
        <v>121496.25</v>
      </c>
      <c r="R60" s="19">
        <f t="shared" si="5"/>
        <v>58708</v>
      </c>
      <c r="S60" s="19">
        <f t="shared" si="5"/>
        <v>27486.600000000006</v>
      </c>
      <c r="T60" s="19">
        <f t="shared" si="5"/>
        <v>150437</v>
      </c>
      <c r="U60" s="19">
        <f t="shared" si="5"/>
        <v>94677.37</v>
      </c>
      <c r="V60" s="19">
        <f t="shared" si="5"/>
        <v>209145</v>
      </c>
      <c r="W60" s="19">
        <f t="shared" si="5"/>
        <v>122163.97</v>
      </c>
    </row>
    <row r="61" spans="1:23" s="3" customFormat="1" ht="24.75" hidden="1" x14ac:dyDescent="0.5">
      <c r="A61" s="13"/>
      <c r="B61" s="32" t="s">
        <v>34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4"/>
    </row>
    <row r="62" spans="1:23" s="4" customFormat="1" hidden="1" x14ac:dyDescent="0.25">
      <c r="A62" s="12">
        <v>48</v>
      </c>
      <c r="B62" s="12" t="s">
        <v>35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</row>
    <row r="63" spans="1:23" s="4" customFormat="1" hidden="1" x14ac:dyDescent="0.25">
      <c r="A63" s="12">
        <v>49</v>
      </c>
      <c r="B63" s="12" t="s">
        <v>36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</row>
    <row r="64" spans="1:23" s="4" customFormat="1" hidden="1" x14ac:dyDescent="0.25">
      <c r="A64" s="12">
        <v>50</v>
      </c>
      <c r="B64" s="12" t="s">
        <v>37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</row>
    <row r="65" spans="1:23" s="4" customFormat="1" hidden="1" x14ac:dyDescent="0.25">
      <c r="A65" s="12">
        <v>51</v>
      </c>
      <c r="B65" s="12" t="s">
        <v>38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</row>
    <row r="66" spans="1:23" s="4" customFormat="1" hidden="1" x14ac:dyDescent="0.25">
      <c r="A66" s="12">
        <v>52</v>
      </c>
      <c r="B66" s="12" t="s">
        <v>39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</row>
    <row r="67" spans="1:23" s="4" customFormat="1" hidden="1" x14ac:dyDescent="0.25">
      <c r="A67" s="12">
        <v>53</v>
      </c>
      <c r="B67" s="12" t="s">
        <v>40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</row>
    <row r="68" spans="1:23" s="4" customFormat="1" hidden="1" x14ac:dyDescent="0.25">
      <c r="A68" s="35" t="s">
        <v>14</v>
      </c>
      <c r="B68" s="36"/>
      <c r="C68" s="12">
        <f t="shared" ref="C68:W68" si="6">SUM(C62:C67)</f>
        <v>0</v>
      </c>
      <c r="D68" s="12">
        <f t="shared" si="6"/>
        <v>0</v>
      </c>
      <c r="E68" s="12">
        <f t="shared" si="6"/>
        <v>0</v>
      </c>
      <c r="F68" s="12">
        <f t="shared" si="6"/>
        <v>0</v>
      </c>
      <c r="G68" s="12">
        <f t="shared" si="6"/>
        <v>0</v>
      </c>
      <c r="H68" s="12">
        <f t="shared" si="6"/>
        <v>0</v>
      </c>
      <c r="I68" s="12">
        <f t="shared" si="6"/>
        <v>0</v>
      </c>
      <c r="J68" s="12">
        <f t="shared" si="6"/>
        <v>0</v>
      </c>
      <c r="K68" s="12">
        <f t="shared" si="6"/>
        <v>0</v>
      </c>
      <c r="L68" s="12">
        <f t="shared" si="6"/>
        <v>0</v>
      </c>
      <c r="M68" s="12">
        <f t="shared" si="6"/>
        <v>0</v>
      </c>
      <c r="N68" s="12">
        <f t="shared" si="6"/>
        <v>0</v>
      </c>
      <c r="O68" s="12">
        <f t="shared" si="6"/>
        <v>0</v>
      </c>
      <c r="P68" s="12">
        <f t="shared" si="6"/>
        <v>0</v>
      </c>
      <c r="Q68" s="12">
        <f t="shared" si="6"/>
        <v>0</v>
      </c>
      <c r="R68" s="12">
        <f t="shared" si="6"/>
        <v>0</v>
      </c>
      <c r="S68" s="12">
        <f t="shared" si="6"/>
        <v>0</v>
      </c>
      <c r="T68" s="12">
        <f t="shared" si="6"/>
        <v>0</v>
      </c>
      <c r="U68" s="12">
        <f t="shared" si="6"/>
        <v>0</v>
      </c>
      <c r="V68" s="12">
        <f t="shared" si="6"/>
        <v>0</v>
      </c>
      <c r="W68" s="12">
        <f t="shared" si="6"/>
        <v>0</v>
      </c>
    </row>
    <row r="69" spans="1:23" s="4" customFormat="1" ht="19.5" x14ac:dyDescent="0.4">
      <c r="A69" s="30" t="s">
        <v>65</v>
      </c>
      <c r="B69" s="31"/>
      <c r="C69" s="19">
        <f t="shared" ref="C69:W69" si="7">SUM(C15+C18+C23+C26+C49+C60+C68)</f>
        <v>49214</v>
      </c>
      <c r="D69" s="19">
        <f t="shared" si="7"/>
        <v>27977</v>
      </c>
      <c r="E69" s="19">
        <f t="shared" si="7"/>
        <v>77191</v>
      </c>
      <c r="F69" s="19">
        <f t="shared" si="7"/>
        <v>24097</v>
      </c>
      <c r="G69" s="19">
        <f t="shared" si="7"/>
        <v>34838.259999999995</v>
      </c>
      <c r="H69" s="19">
        <f t="shared" si="7"/>
        <v>26779</v>
      </c>
      <c r="I69" s="19">
        <f t="shared" si="7"/>
        <v>33419.39</v>
      </c>
      <c r="J69" s="19">
        <f t="shared" si="7"/>
        <v>50876</v>
      </c>
      <c r="K69" s="19">
        <f t="shared" si="7"/>
        <v>68257.67</v>
      </c>
      <c r="L69" s="19">
        <f t="shared" si="7"/>
        <v>64449</v>
      </c>
      <c r="M69" s="19">
        <f t="shared" si="7"/>
        <v>79457.88</v>
      </c>
      <c r="N69" s="19">
        <f t="shared" si="7"/>
        <v>84995</v>
      </c>
      <c r="O69" s="19">
        <f t="shared" si="7"/>
        <v>111515.09</v>
      </c>
      <c r="P69" s="19">
        <f t="shared" si="7"/>
        <v>149444</v>
      </c>
      <c r="Q69" s="19">
        <f t="shared" si="7"/>
        <v>190973.01</v>
      </c>
      <c r="R69" s="19">
        <f t="shared" si="7"/>
        <v>176063</v>
      </c>
      <c r="S69" s="19">
        <f t="shared" si="7"/>
        <v>111232.42000000001</v>
      </c>
      <c r="T69" s="19">
        <f t="shared" si="7"/>
        <v>174406</v>
      </c>
      <c r="U69" s="19">
        <f t="shared" si="7"/>
        <v>113299.84999999999</v>
      </c>
      <c r="V69" s="19">
        <f t="shared" si="7"/>
        <v>350469</v>
      </c>
      <c r="W69" s="19">
        <f t="shared" si="7"/>
        <v>224532.33000000002</v>
      </c>
    </row>
    <row r="70" spans="1:23" s="4" customFormat="1" x14ac:dyDescent="0.25">
      <c r="A70" s="12"/>
      <c r="B70" s="18" t="s">
        <v>66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53">
    <mergeCell ref="A69:B69"/>
    <mergeCell ref="B7:F7"/>
    <mergeCell ref="B16:F16"/>
    <mergeCell ref="G16:K16"/>
    <mergeCell ref="L16:P16"/>
    <mergeCell ref="B19:F19"/>
    <mergeCell ref="G19:K19"/>
    <mergeCell ref="L19:P19"/>
    <mergeCell ref="B24:F24"/>
    <mergeCell ref="G24:K24"/>
    <mergeCell ref="L24:P24"/>
    <mergeCell ref="B27:F27"/>
    <mergeCell ref="G27:K27"/>
    <mergeCell ref="L27:P27"/>
    <mergeCell ref="B50:F50"/>
    <mergeCell ref="G50:K50"/>
    <mergeCell ref="A49:B49"/>
    <mergeCell ref="A60:B60"/>
    <mergeCell ref="B61:W61"/>
    <mergeCell ref="A68:B68"/>
    <mergeCell ref="L50:P50"/>
    <mergeCell ref="Q50:U50"/>
    <mergeCell ref="V50:W50"/>
    <mergeCell ref="Q27:U27"/>
    <mergeCell ref="V27:W27"/>
    <mergeCell ref="R4:W4"/>
    <mergeCell ref="R5:S5"/>
    <mergeCell ref="A15:B15"/>
    <mergeCell ref="A18:B18"/>
    <mergeCell ref="Q16:U16"/>
    <mergeCell ref="V16:W16"/>
    <mergeCell ref="T5:U5"/>
    <mergeCell ref="V5:W5"/>
    <mergeCell ref="A23:B23"/>
    <mergeCell ref="A26:B26"/>
    <mergeCell ref="Q19:U19"/>
    <mergeCell ref="V19:W19"/>
    <mergeCell ref="Q24:U24"/>
    <mergeCell ref="V24:W24"/>
    <mergeCell ref="A1:W1"/>
    <mergeCell ref="A2:W2"/>
    <mergeCell ref="J5:K5"/>
    <mergeCell ref="L4:Q4"/>
    <mergeCell ref="L5:M5"/>
    <mergeCell ref="N5:O5"/>
    <mergeCell ref="P5:Q5"/>
    <mergeCell ref="B4:B6"/>
    <mergeCell ref="A4:A6"/>
    <mergeCell ref="C4:E4"/>
    <mergeCell ref="F4:K4"/>
    <mergeCell ref="F5:G5"/>
    <mergeCell ref="H5:I5"/>
    <mergeCell ref="S3:W3"/>
  </mergeCells>
  <printOptions horizontalCentered="1" verticalCentered="1"/>
  <pageMargins left="0.39370078740157483" right="0.39370078740157483" top="0.31496062992125984" bottom="0.31496062992125984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</vt:lpstr>
      <vt:lpstr>Bank!Print_Titles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VIJAY SHANTILAL PATEL</cp:lastModifiedBy>
  <cp:lastPrinted>2026-06-02T12:08:09Z</cp:lastPrinted>
  <dcterms:created xsi:type="dcterms:W3CDTF">2014-12-03T10:28:03Z</dcterms:created>
  <dcterms:modified xsi:type="dcterms:W3CDTF">2026-06-02T12:08:11Z</dcterms:modified>
</cp:coreProperties>
</file>